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codeName="ЭтаКнига" defaultThemeVersion="124226"/>
  <bookViews>
    <workbookView xWindow="120" yWindow="120" windowWidth="9720" windowHeight="7320"/>
  </bookViews>
  <sheets>
    <sheet name="ПС Емваль" sheetId="26" r:id="rId1"/>
    <sheet name="Лист1" sheetId="27" r:id="rId2"/>
  </sheets>
  <calcPr calcId="125725"/>
</workbook>
</file>

<file path=xl/calcChain.xml><?xml version="1.0" encoding="utf-8"?>
<calcChain xmlns="http://schemas.openxmlformats.org/spreadsheetml/2006/main">
  <c r="AC33" i="26"/>
  <c r="I87"/>
  <c r="AC67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F48"/>
  <c r="E48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E76"/>
  <c r="F76"/>
  <c r="E30" l="1"/>
  <c r="AC70" l="1"/>
  <c r="AC69"/>
  <c r="AC65"/>
  <c r="AC42"/>
  <c r="AC41"/>
  <c r="E32" l="1"/>
  <c r="E31"/>
  <c r="E91" s="1"/>
  <c r="E80"/>
  <c r="E84"/>
  <c r="E87"/>
  <c r="E89" s="1"/>
  <c r="E88"/>
  <c r="E90" s="1"/>
  <c r="E56"/>
  <c r="E60"/>
  <c r="E64"/>
  <c r="E40"/>
  <c r="E52"/>
  <c r="E33" l="1"/>
  <c r="O32" l="1"/>
  <c r="O31"/>
  <c r="O33" l="1"/>
  <c r="AC58" l="1"/>
  <c r="AC57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AC50" l="1"/>
  <c r="AC49"/>
  <c r="D7" i="27" l="1"/>
  <c r="E7"/>
  <c r="E92" i="26" l="1"/>
  <c r="AC82" l="1"/>
  <c r="AC81"/>
  <c r="AB84" l="1"/>
  <c r="AA84"/>
  <c r="Z84"/>
  <c r="Y84"/>
  <c r="X84"/>
  <c r="W84"/>
  <c r="V84"/>
  <c r="U84"/>
  <c r="T84"/>
  <c r="S84"/>
  <c r="R84"/>
  <c r="Q84"/>
  <c r="P84"/>
  <c r="O84"/>
  <c r="N84"/>
  <c r="M84"/>
  <c r="L84"/>
  <c r="K84"/>
  <c r="J84"/>
  <c r="I84"/>
  <c r="H84"/>
  <c r="G84"/>
  <c r="F84"/>
  <c r="AB87" l="1"/>
  <c r="AA87"/>
  <c r="Z87"/>
  <c r="Y87"/>
  <c r="X87"/>
  <c r="W87"/>
  <c r="V87"/>
  <c r="U87"/>
  <c r="T87"/>
  <c r="S87"/>
  <c r="R87"/>
  <c r="Q87"/>
  <c r="P87"/>
  <c r="O87"/>
  <c r="N87"/>
  <c r="M87"/>
  <c r="L87"/>
  <c r="K87"/>
  <c r="J87"/>
  <c r="H87"/>
  <c r="G87"/>
  <c r="F87"/>
  <c r="O64" l="1"/>
  <c r="J40"/>
  <c r="AC37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I40"/>
  <c r="H40"/>
  <c r="G40"/>
  <c r="F40"/>
  <c r="AB88" l="1"/>
  <c r="AB90" s="1"/>
  <c r="AA88"/>
  <c r="AA90" s="1"/>
  <c r="Z88"/>
  <c r="Z90" s="1"/>
  <c r="Y88"/>
  <c r="Y90" s="1"/>
  <c r="X88"/>
  <c r="X90" s="1"/>
  <c r="W88"/>
  <c r="W90" s="1"/>
  <c r="V88"/>
  <c r="V90" s="1"/>
  <c r="U88"/>
  <c r="U90" s="1"/>
  <c r="T88"/>
  <c r="T90" s="1"/>
  <c r="S88"/>
  <c r="S90" s="1"/>
  <c r="R88"/>
  <c r="R90" s="1"/>
  <c r="Q88"/>
  <c r="Q90" s="1"/>
  <c r="P88"/>
  <c r="P90" s="1"/>
  <c r="O88"/>
  <c r="O90" s="1"/>
  <c r="N88"/>
  <c r="N90" s="1"/>
  <c r="M88"/>
  <c r="M90" s="1"/>
  <c r="L88"/>
  <c r="L90" s="1"/>
  <c r="K88"/>
  <c r="K90" s="1"/>
  <c r="J88"/>
  <c r="J90" s="1"/>
  <c r="I88"/>
  <c r="I90" s="1"/>
  <c r="H88"/>
  <c r="H90" s="1"/>
  <c r="G88"/>
  <c r="G90" s="1"/>
  <c r="F88"/>
  <c r="F90" s="1"/>
  <c r="AB89"/>
  <c r="AA89"/>
  <c r="Z89"/>
  <c r="Y89"/>
  <c r="X89"/>
  <c r="W89"/>
  <c r="V89"/>
  <c r="U89"/>
  <c r="T89"/>
  <c r="S89"/>
  <c r="R89"/>
  <c r="Q89"/>
  <c r="P89"/>
  <c r="O89"/>
  <c r="N89"/>
  <c r="M89"/>
  <c r="L89"/>
  <c r="K89"/>
  <c r="J89"/>
  <c r="I89"/>
  <c r="H89"/>
  <c r="G89"/>
  <c r="F89"/>
  <c r="AC86"/>
  <c r="AC85"/>
  <c r="AB80"/>
  <c r="AA80"/>
  <c r="Z80"/>
  <c r="Y80"/>
  <c r="X80"/>
  <c r="W80"/>
  <c r="V80"/>
  <c r="U80"/>
  <c r="T80"/>
  <c r="S80"/>
  <c r="R80"/>
  <c r="Q80"/>
  <c r="P80"/>
  <c r="O80"/>
  <c r="N80"/>
  <c r="M80"/>
  <c r="L80"/>
  <c r="K80"/>
  <c r="J80"/>
  <c r="I80"/>
  <c r="H80"/>
  <c r="G80"/>
  <c r="F80"/>
  <c r="AC78"/>
  <c r="AC77"/>
  <c r="AB76"/>
  <c r="AA76"/>
  <c r="Z76"/>
  <c r="Y76"/>
  <c r="X76"/>
  <c r="W76"/>
  <c r="V76"/>
  <c r="U76"/>
  <c r="T76"/>
  <c r="S76"/>
  <c r="R76"/>
  <c r="Q76"/>
  <c r="P76"/>
  <c r="O76"/>
  <c r="N76"/>
  <c r="M76"/>
  <c r="L76"/>
  <c r="K76"/>
  <c r="J76"/>
  <c r="I76"/>
  <c r="H76"/>
  <c r="G76"/>
  <c r="AC74"/>
  <c r="AC73"/>
  <c r="AB64"/>
  <c r="AA64"/>
  <c r="Z64"/>
  <c r="Y64"/>
  <c r="X64"/>
  <c r="W64"/>
  <c r="V64"/>
  <c r="U64"/>
  <c r="T64"/>
  <c r="S64"/>
  <c r="R64"/>
  <c r="Q64"/>
  <c r="P64"/>
  <c r="N64"/>
  <c r="M64"/>
  <c r="L64"/>
  <c r="K64"/>
  <c r="J64"/>
  <c r="I64"/>
  <c r="H64"/>
  <c r="G64"/>
  <c r="F64"/>
  <c r="AC62"/>
  <c r="AC61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AC54"/>
  <c r="AC53"/>
  <c r="AC46"/>
  <c r="AC45"/>
  <c r="AC38"/>
  <c r="AB32"/>
  <c r="AB92" s="1"/>
  <c r="AA32"/>
  <c r="AA92" s="1"/>
  <c r="Z32"/>
  <c r="Z92" s="1"/>
  <c r="Y32"/>
  <c r="Y92" s="1"/>
  <c r="X32"/>
  <c r="X92" s="1"/>
  <c r="W32"/>
  <c r="W92" s="1"/>
  <c r="V32"/>
  <c r="V92" s="1"/>
  <c r="U32"/>
  <c r="U92" s="1"/>
  <c r="T32"/>
  <c r="T92" s="1"/>
  <c r="S32"/>
  <c r="S92" s="1"/>
  <c r="R32"/>
  <c r="R92" s="1"/>
  <c r="Q32"/>
  <c r="Q92" s="1"/>
  <c r="P32"/>
  <c r="P92" s="1"/>
  <c r="O92"/>
  <c r="N32"/>
  <c r="N92" s="1"/>
  <c r="M32"/>
  <c r="M92" s="1"/>
  <c r="L32"/>
  <c r="L92" s="1"/>
  <c r="K32"/>
  <c r="K92" s="1"/>
  <c r="J32"/>
  <c r="J92" s="1"/>
  <c r="I32"/>
  <c r="I92" s="1"/>
  <c r="H32"/>
  <c r="H92" s="1"/>
  <c r="G32"/>
  <c r="G92" s="1"/>
  <c r="F32"/>
  <c r="F92" s="1"/>
  <c r="AB31"/>
  <c r="AB91" s="1"/>
  <c r="AA31"/>
  <c r="AA91" s="1"/>
  <c r="Z31"/>
  <c r="Z91" s="1"/>
  <c r="Y31"/>
  <c r="Y91" s="1"/>
  <c r="X31"/>
  <c r="X91" s="1"/>
  <c r="W31"/>
  <c r="W91" s="1"/>
  <c r="V31"/>
  <c r="V91" s="1"/>
  <c r="U31"/>
  <c r="U91" s="1"/>
  <c r="T31"/>
  <c r="T91" s="1"/>
  <c r="S31"/>
  <c r="S91" s="1"/>
  <c r="R31"/>
  <c r="R91" s="1"/>
  <c r="Q31"/>
  <c r="Q91" s="1"/>
  <c r="P31"/>
  <c r="P91" s="1"/>
  <c r="O91"/>
  <c r="N31"/>
  <c r="N91" s="1"/>
  <c r="M31"/>
  <c r="M91" s="1"/>
  <c r="L31"/>
  <c r="L91" s="1"/>
  <c r="K31"/>
  <c r="K91" s="1"/>
  <c r="J31"/>
  <c r="J91" s="1"/>
  <c r="I31"/>
  <c r="I91" s="1"/>
  <c r="H31"/>
  <c r="H91" s="1"/>
  <c r="G31"/>
  <c r="G91" s="1"/>
  <c r="F31"/>
  <c r="F91" s="1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AC28"/>
  <c r="AC27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AC24"/>
  <c r="AC2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AC88" l="1"/>
  <c r="AC90" s="1"/>
  <c r="AC87"/>
  <c r="AC89" s="1"/>
  <c r="F33"/>
  <c r="H33"/>
  <c r="J33"/>
  <c r="L33"/>
  <c r="N33"/>
  <c r="P33"/>
  <c r="R33"/>
  <c r="T33"/>
  <c r="V33"/>
  <c r="X33"/>
  <c r="Z33"/>
  <c r="AB33"/>
  <c r="G33"/>
  <c r="I33"/>
  <c r="K33"/>
  <c r="M33"/>
  <c r="Q33"/>
  <c r="S33"/>
  <c r="U33"/>
  <c r="W33"/>
  <c r="Y33"/>
  <c r="AA33"/>
</calcChain>
</file>

<file path=xl/sharedStrings.xml><?xml version="1.0" encoding="utf-8"?>
<sst xmlns="http://schemas.openxmlformats.org/spreadsheetml/2006/main" count="177" uniqueCount="64">
  <si>
    <t>Присоединение</t>
  </si>
  <si>
    <t>Дисп. Наименование</t>
  </si>
  <si>
    <t>Измеряемая величина</t>
  </si>
  <si>
    <t>U, кВ</t>
  </si>
  <si>
    <t>P, кВт</t>
  </si>
  <si>
    <t>tgφ</t>
  </si>
  <si>
    <t>Q, кВАр</t>
  </si>
  <si>
    <t>счетчик</t>
  </si>
  <si>
    <t>нет учета</t>
  </si>
  <si>
    <t>I, А</t>
  </si>
  <si>
    <t>Приложение 1</t>
  </si>
  <si>
    <t>Итого за сутки</t>
  </si>
  <si>
    <t>ПС Емваль 110/10 кВ</t>
  </si>
  <si>
    <t>РПН 1</t>
  </si>
  <si>
    <t>РПН 2</t>
  </si>
  <si>
    <t>Ввод Т-1 110 кВ,</t>
  </si>
  <si>
    <t>Т-1 110 кВ</t>
  </si>
  <si>
    <t>ТИ</t>
  </si>
  <si>
    <t>Ввод Т-2 110 кВ</t>
  </si>
  <si>
    <t>Т-2 110 кВ</t>
  </si>
  <si>
    <t>яч.15Д</t>
  </si>
  <si>
    <t>Т-1-10</t>
  </si>
  <si>
    <t>яч.16Д</t>
  </si>
  <si>
    <t>Т-2-10</t>
  </si>
  <si>
    <t>Загрузка подстанций, кВт</t>
  </si>
  <si>
    <t>Загрузка подстанций, кВАр</t>
  </si>
  <si>
    <t>Загрузка подстанций, кВА</t>
  </si>
  <si>
    <t>РУ 10 кВ</t>
  </si>
  <si>
    <t>1 СШ-10</t>
  </si>
  <si>
    <t>2 СШ-10</t>
  </si>
  <si>
    <t>яч.3д</t>
  </si>
  <si>
    <t>ТП-609, 1с.ш.</t>
  </si>
  <si>
    <t>ДГР-1</t>
  </si>
  <si>
    <t>яч.7д</t>
  </si>
  <si>
    <t>ЦРП-3 яч.35</t>
  </si>
  <si>
    <t>яч.11д</t>
  </si>
  <si>
    <t>яч.13д</t>
  </si>
  <si>
    <t>ТП-607, 1с.ш.</t>
  </si>
  <si>
    <t>яч.4д</t>
  </si>
  <si>
    <t>ТП-609, 2с.ш.</t>
  </si>
  <si>
    <t>ДГР-2</t>
  </si>
  <si>
    <t>яч.8д</t>
  </si>
  <si>
    <t>ЦРП-3 яч.36</t>
  </si>
  <si>
    <t>яч.12д</t>
  </si>
  <si>
    <t>яч.14д</t>
  </si>
  <si>
    <t>ТП-607, 2с.ш.</t>
  </si>
  <si>
    <t>яч.18д</t>
  </si>
  <si>
    <t>ТСН-1</t>
  </si>
  <si>
    <t>счётч.</t>
  </si>
  <si>
    <t>ТСН-2</t>
  </si>
  <si>
    <t>Отходящие ВЛ 10 кВ, ИТОГО</t>
  </si>
  <si>
    <t>Баланс мощностей 10 кВ</t>
  </si>
  <si>
    <t>P, %</t>
  </si>
  <si>
    <t>Q, %</t>
  </si>
  <si>
    <t>Баланс мощности по ПС</t>
  </si>
  <si>
    <t xml:space="preserve">яч.6д </t>
  </si>
  <si>
    <t>яч.5д</t>
  </si>
  <si>
    <t>КТП-13, КТП-14</t>
  </si>
  <si>
    <t xml:space="preserve">яч.17д </t>
  </si>
  <si>
    <t>РП-5 яч.20</t>
  </si>
  <si>
    <t>РП "КНС" яч.17</t>
  </si>
  <si>
    <t>РП "КНС", яч.18</t>
  </si>
  <si>
    <t>Таблица  замеров электрических нагрузок в производственном отделении "Сыктывкарские электрические сети" в режимный день   21 декабря  2016 года</t>
  </si>
  <si>
    <t>к указанию филиала ОАО "МРСК Северо-Запада" "Комиэнерго" от  07.12.2016 № 37.</t>
  </si>
</sst>
</file>

<file path=xl/styles.xml><?xml version="1.0" encoding="utf-8"?>
<styleSheet xmlns="http://schemas.openxmlformats.org/spreadsheetml/2006/main">
  <fonts count="16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i/>
      <sz val="11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color rgb="FFFF0000"/>
      <name val="Arial Cyr"/>
      <charset val="204"/>
    </font>
    <font>
      <sz val="8"/>
      <color theme="1"/>
      <name val="Arial Cyr"/>
      <charset val="204"/>
    </font>
    <font>
      <sz val="10"/>
      <color theme="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CFFCC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1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Fill="1"/>
    <xf numFmtId="0" fontId="11" fillId="0" borderId="0" xfId="0" applyFont="1"/>
    <xf numFmtId="0" fontId="11" fillId="0" borderId="3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left"/>
    </xf>
    <xf numFmtId="0" fontId="12" fillId="2" borderId="3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1" fontId="5" fillId="0" borderId="2" xfId="0" applyNumberFormat="1" applyFont="1" applyFill="1" applyBorder="1" applyAlignment="1">
      <alignment horizontal="center"/>
    </xf>
    <xf numFmtId="0" fontId="11" fillId="0" borderId="12" xfId="0" applyFont="1" applyFill="1" applyBorder="1" applyAlignment="1">
      <alignment horizontal="left"/>
    </xf>
    <xf numFmtId="0" fontId="11" fillId="0" borderId="6" xfId="0" applyFont="1" applyFill="1" applyBorder="1" applyAlignment="1">
      <alignment horizontal="left"/>
    </xf>
    <xf numFmtId="1" fontId="5" fillId="4" borderId="2" xfId="0" applyNumberFormat="1" applyFont="1" applyFill="1" applyBorder="1" applyAlignment="1">
      <alignment horizontal="right"/>
    </xf>
    <xf numFmtId="1" fontId="5" fillId="0" borderId="2" xfId="0" applyNumberFormat="1" applyFont="1" applyFill="1" applyBorder="1" applyAlignment="1">
      <alignment vertical="center"/>
    </xf>
    <xf numFmtId="0" fontId="11" fillId="0" borderId="2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/>
    </xf>
    <xf numFmtId="0" fontId="11" fillId="0" borderId="16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/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7" fillId="0" borderId="0" xfId="0" applyFont="1"/>
    <xf numFmtId="0" fontId="9" fillId="0" borderId="0" xfId="0" applyFont="1" applyAlignment="1">
      <alignment horizontal="center"/>
    </xf>
    <xf numFmtId="0" fontId="11" fillId="0" borderId="32" xfId="0" applyFont="1" applyFill="1" applyBorder="1" applyAlignment="1">
      <alignment horizontal="center" vertical="center"/>
    </xf>
    <xf numFmtId="0" fontId="12" fillId="3" borderId="22" xfId="0" applyFont="1" applyFill="1" applyBorder="1" applyAlignment="1">
      <alignment horizontal="center"/>
    </xf>
    <xf numFmtId="0" fontId="12" fillId="8" borderId="7" xfId="0" applyFont="1" applyFill="1" applyBorder="1" applyAlignment="1">
      <alignment horizontal="left"/>
    </xf>
    <xf numFmtId="0" fontId="12" fillId="8" borderId="1" xfId="0" applyFont="1" applyFill="1" applyBorder="1" applyAlignment="1">
      <alignment horizontal="center"/>
    </xf>
    <xf numFmtId="0" fontId="11" fillId="8" borderId="1" xfId="0" applyFont="1" applyFill="1" applyBorder="1" applyAlignment="1">
      <alignment horizontal="left"/>
    </xf>
    <xf numFmtId="0" fontId="11" fillId="8" borderId="1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 applyAlignment="1">
      <alignment horizontal="right"/>
    </xf>
    <xf numFmtId="0" fontId="11" fillId="11" borderId="15" xfId="0" applyFont="1" applyFill="1" applyBorder="1" applyAlignment="1">
      <alignment horizontal="left"/>
    </xf>
    <xf numFmtId="0" fontId="11" fillId="11" borderId="2" xfId="0" applyFont="1" applyFill="1" applyBorder="1" applyAlignment="1">
      <alignment horizontal="left" vertical="center"/>
    </xf>
    <xf numFmtId="0" fontId="11" fillId="11" borderId="2" xfId="0" applyFont="1" applyFill="1" applyBorder="1" applyAlignment="1">
      <alignment horizontal="right"/>
    </xf>
    <xf numFmtId="0" fontId="11" fillId="11" borderId="2" xfId="0" applyFont="1" applyFill="1" applyBorder="1" applyAlignment="1">
      <alignment horizontal="center"/>
    </xf>
    <xf numFmtId="0" fontId="11" fillId="11" borderId="16" xfId="0" applyFont="1" applyFill="1" applyBorder="1" applyAlignment="1">
      <alignment horizontal="left"/>
    </xf>
    <xf numFmtId="0" fontId="11" fillId="11" borderId="4" xfId="0" applyFont="1" applyFill="1" applyBorder="1" applyAlignment="1">
      <alignment horizontal="left" vertical="center"/>
    </xf>
    <xf numFmtId="0" fontId="11" fillId="11" borderId="4" xfId="0" applyFont="1" applyFill="1" applyBorder="1" applyAlignment="1">
      <alignment horizontal="right"/>
    </xf>
    <xf numFmtId="0" fontId="11" fillId="11" borderId="4" xfId="0" applyFont="1" applyFill="1" applyBorder="1" applyAlignment="1">
      <alignment horizontal="center"/>
    </xf>
    <xf numFmtId="0" fontId="12" fillId="5" borderId="10" xfId="0" applyFont="1" applyFill="1" applyBorder="1" applyAlignment="1">
      <alignment horizontal="left" vertical="center"/>
    </xf>
    <xf numFmtId="0" fontId="12" fillId="5" borderId="9" xfId="0" applyFont="1" applyFill="1" applyBorder="1" applyAlignment="1">
      <alignment horizontal="left" vertical="center"/>
    </xf>
    <xf numFmtId="0" fontId="12" fillId="5" borderId="24" xfId="0" applyFont="1" applyFill="1" applyBorder="1" applyAlignment="1">
      <alignment horizontal="left"/>
    </xf>
    <xf numFmtId="0" fontId="12" fillId="5" borderId="24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2" fillId="2" borderId="18" xfId="0" applyFont="1" applyFill="1" applyBorder="1" applyAlignment="1">
      <alignment horizontal="left"/>
    </xf>
    <xf numFmtId="0" fontId="12" fillId="2" borderId="6" xfId="0" applyFont="1" applyFill="1" applyBorder="1" applyAlignment="1">
      <alignment horizontal="center"/>
    </xf>
    <xf numFmtId="0" fontId="11" fillId="0" borderId="12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1" fillId="8" borderId="26" xfId="0" applyFont="1" applyFill="1" applyBorder="1" applyAlignment="1">
      <alignment horizontal="left"/>
    </xf>
    <xf numFmtId="0" fontId="11" fillId="8" borderId="26" xfId="0" applyFont="1" applyFill="1" applyBorder="1" applyAlignment="1">
      <alignment horizontal="center"/>
    </xf>
    <xf numFmtId="0" fontId="11" fillId="8" borderId="19" xfId="0" applyFont="1" applyFill="1" applyBorder="1" applyAlignment="1">
      <alignment horizontal="left"/>
    </xf>
    <xf numFmtId="0" fontId="11" fillId="8" borderId="19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11" fillId="0" borderId="12" xfId="0" applyFont="1" applyFill="1" applyBorder="1" applyAlignment="1">
      <alignment horizontal="left" vertical="center"/>
    </xf>
    <xf numFmtId="0" fontId="11" fillId="2" borderId="6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left"/>
    </xf>
    <xf numFmtId="1" fontId="5" fillId="0" borderId="3" xfId="0" applyNumberFormat="1" applyFont="1" applyFill="1" applyBorder="1" applyAlignment="1">
      <alignment horizontal="center"/>
    </xf>
    <xf numFmtId="1" fontId="5" fillId="6" borderId="3" xfId="0" applyNumberFormat="1" applyFont="1" applyFill="1" applyBorder="1" applyAlignment="1">
      <alignment horizontal="center"/>
    </xf>
    <xf numFmtId="1" fontId="5" fillId="0" borderId="38" xfId="0" applyNumberFormat="1" applyFont="1" applyFill="1" applyBorder="1" applyAlignment="1">
      <alignment horizontal="center"/>
    </xf>
    <xf numFmtId="1" fontId="5" fillId="6" borderId="2" xfId="0" applyNumberFormat="1" applyFont="1" applyFill="1" applyBorder="1" applyAlignment="1">
      <alignment horizontal="center"/>
    </xf>
    <xf numFmtId="1" fontId="5" fillId="0" borderId="5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35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/>
    </xf>
    <xf numFmtId="0" fontId="6" fillId="5" borderId="11" xfId="0" applyFont="1" applyFill="1" applyBorder="1" applyAlignment="1">
      <alignment horizontal="center"/>
    </xf>
    <xf numFmtId="0" fontId="6" fillId="6" borderId="11" xfId="0" applyFont="1" applyFill="1" applyBorder="1" applyAlignment="1">
      <alignment horizontal="center"/>
    </xf>
    <xf numFmtId="0" fontId="6" fillId="7" borderId="11" xfId="0" applyFont="1" applyFill="1" applyBorder="1" applyAlignment="1">
      <alignment horizontal="center"/>
    </xf>
    <xf numFmtId="0" fontId="5" fillId="3" borderId="36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/>
    </xf>
    <xf numFmtId="0" fontId="5" fillId="8" borderId="37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0" fontId="5" fillId="10" borderId="3" xfId="0" applyFont="1" applyFill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/>
    </xf>
    <xf numFmtId="0" fontId="5" fillId="10" borderId="2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0" fontId="5" fillId="0" borderId="38" xfId="0" applyFont="1" applyFill="1" applyBorder="1" applyAlignment="1">
      <alignment horizontal="center"/>
    </xf>
    <xf numFmtId="2" fontId="5" fillId="6" borderId="2" xfId="0" applyNumberFormat="1" applyFont="1" applyFill="1" applyBorder="1" applyAlignment="1">
      <alignment horizontal="center"/>
    </xf>
    <xf numFmtId="1" fontId="5" fillId="11" borderId="2" xfId="0" applyNumberFormat="1" applyFont="1" applyFill="1" applyBorder="1" applyAlignment="1">
      <alignment horizontal="center"/>
    </xf>
    <xf numFmtId="1" fontId="5" fillId="12" borderId="2" xfId="0" applyNumberFormat="1" applyFont="1" applyFill="1" applyBorder="1" applyAlignment="1">
      <alignment horizontal="center"/>
    </xf>
    <xf numFmtId="0" fontId="5" fillId="11" borderId="5" xfId="0" applyFont="1" applyFill="1" applyBorder="1" applyAlignment="1">
      <alignment horizontal="center"/>
    </xf>
    <xf numFmtId="1" fontId="5" fillId="11" borderId="4" xfId="0" applyNumberFormat="1" applyFont="1" applyFill="1" applyBorder="1" applyAlignment="1">
      <alignment horizontal="center"/>
    </xf>
    <xf numFmtId="1" fontId="5" fillId="12" borderId="4" xfId="0" applyNumberFormat="1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/>
    </xf>
    <xf numFmtId="0" fontId="6" fillId="13" borderId="9" xfId="0" applyFont="1" applyFill="1" applyBorder="1" applyAlignment="1">
      <alignment horizontal="center"/>
    </xf>
    <xf numFmtId="0" fontId="6" fillId="5" borderId="39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1" fontId="5" fillId="0" borderId="34" xfId="0" applyNumberFormat="1" applyFont="1" applyFill="1" applyBorder="1" applyAlignment="1">
      <alignment horizontal="center"/>
    </xf>
    <xf numFmtId="2" fontId="5" fillId="0" borderId="4" xfId="0" applyNumberFormat="1" applyFont="1" applyFill="1" applyBorder="1" applyAlignment="1">
      <alignment horizontal="center"/>
    </xf>
    <xf numFmtId="2" fontId="5" fillId="0" borderId="13" xfId="0" applyNumberFormat="1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1" fontId="5" fillId="0" borderId="8" xfId="0" applyNumberFormat="1" applyFont="1" applyFill="1" applyBorder="1" applyAlignment="1">
      <alignment horizontal="center"/>
    </xf>
    <xf numFmtId="1" fontId="5" fillId="0" borderId="34" xfId="0" applyNumberFormat="1" applyFont="1" applyBorder="1" applyAlignment="1">
      <alignment horizontal="center"/>
    </xf>
    <xf numFmtId="1" fontId="5" fillId="6" borderId="9" xfId="0" applyNumberFormat="1" applyFont="1" applyFill="1" applyBorder="1" applyAlignment="1">
      <alignment horizontal="center"/>
    </xf>
    <xf numFmtId="1" fontId="5" fillId="0" borderId="39" xfId="0" applyNumberFormat="1" applyFont="1" applyBorder="1" applyAlignment="1">
      <alignment horizontal="center"/>
    </xf>
    <xf numFmtId="2" fontId="5" fillId="6" borderId="3" xfId="0" applyNumberFormat="1" applyFont="1" applyFill="1" applyBorder="1" applyAlignment="1">
      <alignment horizontal="center"/>
    </xf>
    <xf numFmtId="2" fontId="13" fillId="0" borderId="3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6" borderId="4" xfId="0" applyNumberFormat="1" applyFont="1" applyFill="1" applyBorder="1" applyAlignment="1">
      <alignment horizontal="center"/>
    </xf>
    <xf numFmtId="2" fontId="5" fillId="10" borderId="4" xfId="0" applyNumberFormat="1" applyFont="1" applyFill="1" applyBorder="1" applyAlignment="1">
      <alignment horizontal="center"/>
    </xf>
    <xf numFmtId="2" fontId="13" fillId="0" borderId="8" xfId="0" applyNumberFormat="1" applyFont="1" applyBorder="1" applyAlignment="1">
      <alignment horizontal="center"/>
    </xf>
    <xf numFmtId="0" fontId="5" fillId="8" borderId="34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Alignment="1">
      <alignment horizontal="center" vertical="distributed"/>
    </xf>
    <xf numFmtId="0" fontId="7" fillId="0" borderId="5" xfId="0" applyFont="1" applyBorder="1" applyAlignment="1">
      <alignment horizontal="center"/>
    </xf>
    <xf numFmtId="1" fontId="7" fillId="0" borderId="3" xfId="0" applyNumberFormat="1" applyFon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0" fontId="11" fillId="0" borderId="17" xfId="0" applyFont="1" applyFill="1" applyBorder="1" applyAlignment="1">
      <alignment horizontal="left" vertical="center"/>
    </xf>
    <xf numFmtId="1" fontId="5" fillId="8" borderId="12" xfId="0" applyNumberFormat="1" applyFont="1" applyFill="1" applyBorder="1" applyAlignment="1">
      <alignment horizontal="center"/>
    </xf>
    <xf numFmtId="1" fontId="5" fillId="8" borderId="4" xfId="0" applyNumberFormat="1" applyFont="1" applyFill="1" applyBorder="1" applyAlignment="1">
      <alignment horizontal="center"/>
    </xf>
    <xf numFmtId="0" fontId="2" fillId="0" borderId="0" xfId="0" applyFont="1" applyAlignment="1">
      <alignment vertical="distributed"/>
    </xf>
    <xf numFmtId="1" fontId="0" fillId="0" borderId="0" xfId="0" applyNumberFormat="1"/>
    <xf numFmtId="1" fontId="0" fillId="0" borderId="2" xfId="0" applyNumberFormat="1" applyBorder="1"/>
    <xf numFmtId="2" fontId="5" fillId="2" borderId="6" xfId="0" applyNumberFormat="1" applyFont="1" applyFill="1" applyBorder="1" applyAlignment="1">
      <alignment horizontal="center"/>
    </xf>
    <xf numFmtId="2" fontId="5" fillId="14" borderId="6" xfId="0" applyNumberFormat="1" applyFont="1" applyFill="1" applyBorder="1" applyAlignment="1">
      <alignment horizontal="center"/>
    </xf>
    <xf numFmtId="2" fontId="5" fillId="2" borderId="3" xfId="0" applyNumberFormat="1" applyFont="1" applyFill="1" applyBorder="1" applyAlignment="1">
      <alignment horizontal="center"/>
    </xf>
    <xf numFmtId="2" fontId="5" fillId="14" borderId="3" xfId="0" applyNumberFormat="1" applyFont="1" applyFill="1" applyBorder="1" applyAlignment="1">
      <alignment horizontal="center"/>
    </xf>
    <xf numFmtId="1" fontId="5" fillId="8" borderId="27" xfId="0" applyNumberFormat="1" applyFont="1" applyFill="1" applyBorder="1" applyAlignment="1">
      <alignment horizontal="center"/>
    </xf>
    <xf numFmtId="1" fontId="5" fillId="8" borderId="20" xfId="0" applyNumberFormat="1" applyFont="1" applyFill="1" applyBorder="1" applyAlignment="1">
      <alignment horizontal="center"/>
    </xf>
    <xf numFmtId="1" fontId="5" fillId="8" borderId="3" xfId="0" applyNumberFormat="1" applyFont="1" applyFill="1" applyBorder="1" applyAlignment="1">
      <alignment horizontal="center"/>
    </xf>
    <xf numFmtId="1" fontId="5" fillId="8" borderId="13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1" fontId="5" fillId="0" borderId="12" xfId="0" applyNumberFormat="1" applyFont="1" applyFill="1" applyBorder="1" applyAlignment="1">
      <alignment horizontal="center"/>
    </xf>
    <xf numFmtId="1" fontId="5" fillId="6" borderId="12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1" fontId="5" fillId="0" borderId="4" xfId="0" applyNumberFormat="1" applyFont="1" applyFill="1" applyBorder="1" applyAlignment="1">
      <alignment horizontal="center"/>
    </xf>
    <xf numFmtId="1" fontId="5" fillId="6" borderId="4" xfId="0" applyNumberFormat="1" applyFont="1" applyFill="1" applyBorder="1" applyAlignment="1">
      <alignment horizontal="center"/>
    </xf>
    <xf numFmtId="0" fontId="11" fillId="0" borderId="7" xfId="0" applyFont="1" applyFill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9" xfId="0" applyFont="1" applyFill="1" applyBorder="1" applyAlignment="1">
      <alignment horizontal="left" vertical="center"/>
    </xf>
    <xf numFmtId="0" fontId="11" fillId="0" borderId="12" xfId="0" applyFont="1" applyFill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12" fillId="3" borderId="30" xfId="0" applyFont="1" applyFill="1" applyBorder="1" applyAlignment="1">
      <alignment horizontal="left"/>
    </xf>
    <xf numFmtId="0" fontId="12" fillId="3" borderId="23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0" fontId="11" fillId="0" borderId="14" xfId="0" applyFont="1" applyFill="1" applyBorder="1" applyAlignment="1">
      <alignment horizontal="left" vertical="center"/>
    </xf>
    <xf numFmtId="0" fontId="11" fillId="0" borderId="15" xfId="0" applyFont="1" applyFill="1" applyBorder="1" applyAlignment="1">
      <alignment horizontal="left" vertical="center"/>
    </xf>
    <xf numFmtId="0" fontId="11" fillId="0" borderId="18" xfId="0" applyFont="1" applyFill="1" applyBorder="1" applyAlignment="1">
      <alignment horizontal="left" vertical="center"/>
    </xf>
    <xf numFmtId="0" fontId="11" fillId="0" borderId="16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left" vertical="center"/>
    </xf>
    <xf numFmtId="0" fontId="11" fillId="0" borderId="17" xfId="0" applyFont="1" applyFill="1" applyBorder="1" applyAlignment="1">
      <alignment horizontal="left" vertical="center" wrapText="1"/>
    </xf>
    <xf numFmtId="0" fontId="11" fillId="0" borderId="12" xfId="0" applyFont="1" applyBorder="1" applyAlignment="1">
      <alignment horizontal="left"/>
    </xf>
    <xf numFmtId="0" fontId="11" fillId="0" borderId="18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11" fillId="0" borderId="14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/>
    </xf>
    <xf numFmtId="0" fontId="11" fillId="0" borderId="16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8" borderId="29" xfId="0" applyFont="1" applyFill="1" applyBorder="1" applyAlignment="1">
      <alignment horizontal="left" vertical="center" wrapText="1"/>
    </xf>
    <xf numFmtId="0" fontId="11" fillId="8" borderId="25" xfId="0" applyFont="1" applyFill="1" applyBorder="1" applyAlignment="1">
      <alignment horizontal="left"/>
    </xf>
    <xf numFmtId="0" fontId="11" fillId="8" borderId="33" xfId="0" applyFont="1" applyFill="1" applyBorder="1" applyAlignment="1">
      <alignment horizontal="left"/>
    </xf>
    <xf numFmtId="0" fontId="11" fillId="8" borderId="21" xfId="0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distributed"/>
    </xf>
    <xf numFmtId="0" fontId="14" fillId="0" borderId="14" xfId="0" applyFont="1" applyFill="1" applyBorder="1" applyAlignment="1">
      <alignment horizontal="left" vertical="center"/>
    </xf>
    <xf numFmtId="0" fontId="14" fillId="0" borderId="15" xfId="0" applyFont="1" applyFill="1" applyBorder="1" applyAlignment="1">
      <alignment horizontal="left" vertical="center"/>
    </xf>
    <xf numFmtId="0" fontId="14" fillId="0" borderId="18" xfId="0" applyFont="1" applyFill="1" applyBorder="1" applyAlignment="1">
      <alignment horizontal="left" vertical="center"/>
    </xf>
    <xf numFmtId="0" fontId="14" fillId="0" borderId="16" xfId="0" applyFont="1" applyFill="1" applyBorder="1" applyAlignment="1">
      <alignment horizontal="left" vertical="center"/>
    </xf>
    <xf numFmtId="0" fontId="11" fillId="0" borderId="17" xfId="0" applyFont="1" applyFill="1" applyBorder="1" applyAlignment="1">
      <alignment horizontal="left" vertical="center"/>
    </xf>
    <xf numFmtId="1" fontId="5" fillId="0" borderId="28" xfId="0" applyNumberFormat="1" applyFont="1" applyFill="1" applyBorder="1" applyAlignment="1">
      <alignment horizontal="center"/>
    </xf>
    <xf numFmtId="1" fontId="7" fillId="0" borderId="3" xfId="0" applyNumberFormat="1" applyFont="1" applyFill="1" applyBorder="1" applyAlignment="1">
      <alignment horizontal="center"/>
    </xf>
    <xf numFmtId="1" fontId="15" fillId="0" borderId="2" xfId="0" applyNumberFormat="1" applyFont="1" applyFill="1" applyBorder="1" applyAlignment="1">
      <alignment horizontal="center" vertical="top"/>
    </xf>
    <xf numFmtId="1" fontId="7" fillId="0" borderId="12" xfId="0" applyNumberFormat="1" applyFont="1" applyFill="1" applyBorder="1" applyAlignment="1">
      <alignment horizontal="center"/>
    </xf>
    <xf numFmtId="1" fontId="5" fillId="0" borderId="9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/>
    </xf>
    <xf numFmtId="0" fontId="6" fillId="6" borderId="9" xfId="0" applyFont="1" applyFill="1" applyBorder="1" applyAlignment="1">
      <alignment horizontal="center"/>
    </xf>
    <xf numFmtId="2" fontId="5" fillId="6" borderId="6" xfId="0" applyNumberFormat="1" applyFont="1" applyFill="1" applyBorder="1" applyAlignment="1">
      <alignment horizontal="center"/>
    </xf>
    <xf numFmtId="1" fontId="7" fillId="6" borderId="3" xfId="0" applyNumberFormat="1" applyFont="1" applyFill="1" applyBorder="1" applyAlignment="1">
      <alignment horizontal="center"/>
    </xf>
    <xf numFmtId="1" fontId="7" fillId="6" borderId="2" xfId="0" applyNumberFormat="1" applyFont="1" applyFill="1" applyBorder="1" applyAlignment="1">
      <alignment horizontal="center"/>
    </xf>
    <xf numFmtId="1" fontId="15" fillId="6" borderId="2" xfId="0" applyNumberFormat="1" applyFont="1" applyFill="1" applyBorder="1" applyAlignment="1">
      <alignment horizontal="center" vertical="top"/>
    </xf>
    <xf numFmtId="1" fontId="7" fillId="6" borderId="12" xfId="0" applyNumberFormat="1" applyFont="1" applyFill="1" applyBorder="1" applyAlignment="1">
      <alignment horizontal="center"/>
    </xf>
    <xf numFmtId="1" fontId="5" fillId="11" borderId="8" xfId="0" applyNumberFormat="1" applyFont="1" applyFill="1" applyBorder="1" applyAlignment="1">
      <alignment horizontal="center"/>
    </xf>
    <xf numFmtId="0" fontId="11" fillId="11" borderId="17" xfId="0" applyFont="1" applyFill="1" applyBorder="1" applyAlignment="1">
      <alignment horizontal="left"/>
    </xf>
    <xf numFmtId="0" fontId="11" fillId="11" borderId="12" xfId="0" applyFont="1" applyFill="1" applyBorder="1" applyAlignment="1">
      <alignment horizontal="left" vertical="center"/>
    </xf>
    <xf numFmtId="0" fontId="11" fillId="11" borderId="12" xfId="0" applyFont="1" applyFill="1" applyBorder="1" applyAlignment="1">
      <alignment horizontal="right"/>
    </xf>
    <xf numFmtId="0" fontId="11" fillId="11" borderId="12" xfId="0" applyFont="1" applyFill="1" applyBorder="1" applyAlignment="1">
      <alignment horizontal="center"/>
    </xf>
    <xf numFmtId="1" fontId="5" fillId="11" borderId="12" xfId="0" applyNumberFormat="1" applyFont="1" applyFill="1" applyBorder="1" applyAlignment="1">
      <alignment horizontal="center"/>
    </xf>
    <xf numFmtId="1" fontId="5" fillId="12" borderId="12" xfId="0" applyNumberFormat="1" applyFont="1" applyFill="1" applyBorder="1" applyAlignment="1">
      <alignment horizontal="center"/>
    </xf>
    <xf numFmtId="0" fontId="5" fillId="11" borderId="34" xfId="0" applyFont="1" applyFill="1" applyBorder="1" applyAlignment="1">
      <alignment horizontal="center"/>
    </xf>
    <xf numFmtId="2" fontId="5" fillId="0" borderId="8" xfId="0" applyNumberFormat="1" applyFont="1" applyFill="1" applyBorder="1" applyAlignment="1">
      <alignment horizontal="center"/>
    </xf>
    <xf numFmtId="1" fontId="5" fillId="0" borderId="6" xfId="0" applyNumberFormat="1" applyFont="1" applyFill="1" applyBorder="1" applyAlignment="1">
      <alignment horizontal="center"/>
    </xf>
    <xf numFmtId="1" fontId="5" fillId="6" borderId="6" xfId="0" applyNumberFormat="1" applyFont="1" applyFill="1" applyBorder="1" applyAlignment="1">
      <alignment horizontal="center"/>
    </xf>
    <xf numFmtId="0" fontId="5" fillId="0" borderId="40" xfId="0" applyFont="1" applyBorder="1" applyAlignment="1">
      <alignment horizontal="center"/>
    </xf>
  </cellXfs>
  <cellStyles count="25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6" xfId="15"/>
    <cellStyle name="Обычный 17" xfId="16"/>
    <cellStyle name="Обычный 18" xfId="17"/>
    <cellStyle name="Обычный 19" xfId="18"/>
    <cellStyle name="Обычный 2" xfId="1"/>
    <cellStyle name="Обычный 20" xfId="19"/>
    <cellStyle name="Обычный 21" xfId="20"/>
    <cellStyle name="Обычный 22" xfId="21"/>
    <cellStyle name="Обычный 23" xfId="22"/>
    <cellStyle name="Обычный 24" xfId="23"/>
    <cellStyle name="Обычный 25" xfId="24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FFFF"/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92"/>
  <sheetViews>
    <sheetView tabSelected="1" topLeftCell="A4" zoomScale="75" zoomScaleNormal="75" workbookViewId="0">
      <selection activeCell="H36" sqref="H36"/>
    </sheetView>
  </sheetViews>
  <sheetFormatPr defaultRowHeight="12.75"/>
  <cols>
    <col min="1" max="1" width="19" style="26" customWidth="1"/>
    <col min="2" max="2" width="12" style="26" customWidth="1"/>
    <col min="3" max="3" width="9.140625" style="26"/>
    <col min="4" max="4" width="9.28515625" style="26" bestFit="1" customWidth="1"/>
    <col min="5" max="20" width="9.28515625" style="74" bestFit="1" customWidth="1"/>
    <col min="21" max="28" width="9.140625" style="74"/>
    <col min="29" max="29" width="15.140625" style="74" customWidth="1"/>
  </cols>
  <sheetData>
    <row r="1" spans="1:32" ht="12" customHeight="1">
      <c r="A1" s="2"/>
      <c r="B1" s="21"/>
      <c r="C1" s="1"/>
      <c r="D1" s="1"/>
      <c r="E1" s="21"/>
      <c r="F1" s="21"/>
      <c r="G1" s="21"/>
      <c r="H1" s="21"/>
      <c r="I1" s="21"/>
      <c r="J1" s="21"/>
      <c r="K1" s="21"/>
      <c r="L1" s="21"/>
      <c r="M1" s="21"/>
      <c r="N1" s="21"/>
      <c r="O1" s="72"/>
      <c r="P1" s="122"/>
      <c r="Q1" s="123"/>
      <c r="R1" s="21"/>
      <c r="S1" s="21"/>
      <c r="W1" s="180" t="s">
        <v>10</v>
      </c>
      <c r="X1" s="180"/>
      <c r="Y1" s="180"/>
      <c r="Z1" s="180"/>
      <c r="AA1" s="180"/>
      <c r="AB1" s="180"/>
      <c r="AC1" s="180"/>
    </row>
    <row r="2" spans="1:32" ht="15" customHeight="1">
      <c r="A2" s="22"/>
      <c r="B2" s="4"/>
      <c r="C2" s="23"/>
      <c r="D2" s="23"/>
      <c r="E2" s="124"/>
      <c r="F2" s="124"/>
      <c r="G2" s="124"/>
      <c r="H2" s="125"/>
      <c r="I2" s="124"/>
      <c r="J2" s="124"/>
      <c r="K2" s="124"/>
      <c r="L2" s="124"/>
      <c r="M2" s="124"/>
      <c r="N2" s="124"/>
      <c r="O2" s="124"/>
      <c r="P2" s="124"/>
      <c r="Q2" s="124"/>
      <c r="R2" s="181" t="s">
        <v>63</v>
      </c>
      <c r="S2" s="181"/>
      <c r="T2" s="181"/>
      <c r="U2" s="181"/>
      <c r="V2" s="181"/>
      <c r="W2" s="181"/>
      <c r="X2" s="181"/>
      <c r="Y2" s="181"/>
      <c r="Z2" s="181"/>
      <c r="AA2" s="181"/>
      <c r="AB2" s="181"/>
      <c r="AC2" s="181"/>
    </row>
    <row r="3" spans="1:32" ht="16.5" customHeight="1">
      <c r="A3" s="24"/>
      <c r="B3" s="25"/>
      <c r="C3" s="5"/>
      <c r="D3" s="5"/>
      <c r="E3" s="124"/>
      <c r="F3" s="124"/>
      <c r="G3" s="124"/>
      <c r="H3" s="125"/>
      <c r="I3" s="124"/>
      <c r="J3" s="124"/>
      <c r="K3" s="124"/>
      <c r="L3" s="124"/>
      <c r="M3" s="124"/>
      <c r="N3" s="125"/>
      <c r="O3" s="124"/>
      <c r="P3" s="124"/>
      <c r="Q3" s="124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</row>
    <row r="4" spans="1:32" ht="14.25">
      <c r="A4" s="24"/>
      <c r="B4" s="25"/>
      <c r="C4" s="5"/>
      <c r="D4" s="5"/>
      <c r="E4" s="124"/>
      <c r="F4" s="124"/>
      <c r="G4" s="124"/>
      <c r="H4" s="125"/>
      <c r="I4" s="124"/>
      <c r="J4" s="124"/>
      <c r="K4" s="124"/>
      <c r="L4" s="124"/>
      <c r="M4" s="124"/>
      <c r="N4" s="125"/>
      <c r="O4" s="124"/>
      <c r="P4" s="124"/>
      <c r="Q4" s="124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</row>
    <row r="5" spans="1:32" ht="15.75">
      <c r="A5" s="155" t="s">
        <v>62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</row>
    <row r="6" spans="1:32" ht="15.75">
      <c r="A6" s="27"/>
      <c r="B6" s="27"/>
      <c r="C6" s="27"/>
      <c r="D6" s="27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</row>
    <row r="8" spans="1:32" ht="13.5" thickBot="1">
      <c r="A8"/>
      <c r="B8"/>
      <c r="C8"/>
      <c r="D8" s="3"/>
    </row>
    <row r="9" spans="1:32" ht="34.5" thickBot="1">
      <c r="A9" s="28" t="s">
        <v>0</v>
      </c>
      <c r="B9" s="7" t="s">
        <v>1</v>
      </c>
      <c r="C9" s="8" t="s">
        <v>2</v>
      </c>
      <c r="D9" s="8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7"/>
      <c r="AC9" s="75" t="s">
        <v>11</v>
      </c>
      <c r="AD9" s="5"/>
      <c r="AE9" s="5"/>
      <c r="AF9" s="5"/>
    </row>
    <row r="10" spans="1:32" ht="13.5" thickBot="1">
      <c r="A10" s="158" t="s">
        <v>12</v>
      </c>
      <c r="B10" s="159"/>
      <c r="C10" s="29"/>
      <c r="D10" s="29"/>
      <c r="E10" s="76">
        <v>1</v>
      </c>
      <c r="F10" s="76">
        <v>2</v>
      </c>
      <c r="G10" s="76">
        <v>3</v>
      </c>
      <c r="H10" s="77">
        <v>4</v>
      </c>
      <c r="I10" s="76">
        <v>5</v>
      </c>
      <c r="J10" s="76">
        <v>6</v>
      </c>
      <c r="K10" s="76">
        <v>7</v>
      </c>
      <c r="L10" s="76">
        <v>8</v>
      </c>
      <c r="M10" s="76">
        <v>9</v>
      </c>
      <c r="N10" s="77">
        <v>10</v>
      </c>
      <c r="O10" s="76">
        <v>11</v>
      </c>
      <c r="P10" s="76">
        <v>12</v>
      </c>
      <c r="Q10" s="76">
        <v>13</v>
      </c>
      <c r="R10" s="76">
        <v>14</v>
      </c>
      <c r="S10" s="76">
        <v>15</v>
      </c>
      <c r="T10" s="76">
        <v>16</v>
      </c>
      <c r="U10" s="76">
        <v>17</v>
      </c>
      <c r="V10" s="78">
        <v>18</v>
      </c>
      <c r="W10" s="76">
        <v>19</v>
      </c>
      <c r="X10" s="76">
        <v>20</v>
      </c>
      <c r="Y10" s="79">
        <v>21</v>
      </c>
      <c r="Z10" s="76">
        <v>22</v>
      </c>
      <c r="AA10" s="76">
        <v>23</v>
      </c>
      <c r="AB10" s="76">
        <v>24</v>
      </c>
      <c r="AC10" s="80"/>
      <c r="AD10" s="5"/>
      <c r="AE10" s="5"/>
      <c r="AF10" s="5"/>
    </row>
    <row r="11" spans="1:32" ht="13.5" thickBot="1">
      <c r="A11" s="30" t="s">
        <v>13</v>
      </c>
      <c r="B11" s="31"/>
      <c r="C11" s="32"/>
      <c r="D11" s="33">
        <v>9</v>
      </c>
      <c r="E11" s="81">
        <v>9</v>
      </c>
      <c r="F11" s="81">
        <v>9</v>
      </c>
      <c r="G11" s="82">
        <v>9</v>
      </c>
      <c r="H11" s="82">
        <v>9</v>
      </c>
      <c r="I11" s="82">
        <v>9</v>
      </c>
      <c r="J11" s="82">
        <v>9</v>
      </c>
      <c r="K11" s="82">
        <v>10</v>
      </c>
      <c r="L11" s="82">
        <v>10</v>
      </c>
      <c r="M11" s="82">
        <v>10</v>
      </c>
      <c r="N11" s="82">
        <v>9</v>
      </c>
      <c r="O11" s="82">
        <v>9</v>
      </c>
      <c r="P11" s="82">
        <v>9</v>
      </c>
      <c r="Q11" s="82">
        <v>9</v>
      </c>
      <c r="R11" s="82">
        <v>9</v>
      </c>
      <c r="S11" s="82">
        <v>9</v>
      </c>
      <c r="T11" s="82">
        <v>9</v>
      </c>
      <c r="U11" s="82">
        <v>10</v>
      </c>
      <c r="V11" s="82">
        <v>10</v>
      </c>
      <c r="W11" s="82">
        <v>10</v>
      </c>
      <c r="X11" s="82">
        <v>10</v>
      </c>
      <c r="Y11" s="82">
        <v>10</v>
      </c>
      <c r="Z11" s="82">
        <v>10</v>
      </c>
      <c r="AA11" s="81">
        <v>9</v>
      </c>
      <c r="AB11" s="81">
        <v>9</v>
      </c>
      <c r="AC11" s="83"/>
      <c r="AD11" s="5"/>
      <c r="AE11" s="5"/>
      <c r="AF11" s="5"/>
    </row>
    <row r="12" spans="1:32" ht="13.5" thickBot="1">
      <c r="A12" s="30" t="s">
        <v>14</v>
      </c>
      <c r="B12" s="31"/>
      <c r="C12" s="32"/>
      <c r="D12" s="33">
        <v>9</v>
      </c>
      <c r="E12" s="81">
        <v>9</v>
      </c>
      <c r="F12" s="81">
        <v>9</v>
      </c>
      <c r="G12" s="82">
        <v>9</v>
      </c>
      <c r="H12" s="82">
        <v>9</v>
      </c>
      <c r="I12" s="82">
        <v>9</v>
      </c>
      <c r="J12" s="82">
        <v>9</v>
      </c>
      <c r="K12" s="82">
        <v>10</v>
      </c>
      <c r="L12" s="82">
        <v>10</v>
      </c>
      <c r="M12" s="82">
        <v>10</v>
      </c>
      <c r="N12" s="82">
        <v>9</v>
      </c>
      <c r="O12" s="82">
        <v>9</v>
      </c>
      <c r="P12" s="82">
        <v>9</v>
      </c>
      <c r="Q12" s="82">
        <v>9</v>
      </c>
      <c r="R12" s="82">
        <v>9</v>
      </c>
      <c r="S12" s="82">
        <v>9</v>
      </c>
      <c r="T12" s="82">
        <v>9</v>
      </c>
      <c r="U12" s="82">
        <v>10</v>
      </c>
      <c r="V12" s="82">
        <v>10</v>
      </c>
      <c r="W12" s="82">
        <v>10</v>
      </c>
      <c r="X12" s="82">
        <v>10</v>
      </c>
      <c r="Y12" s="82">
        <v>10</v>
      </c>
      <c r="Z12" s="82">
        <v>9</v>
      </c>
      <c r="AA12" s="81">
        <v>9</v>
      </c>
      <c r="AB12" s="81">
        <v>8</v>
      </c>
      <c r="AC12" s="83"/>
      <c r="AD12" s="5"/>
      <c r="AE12" s="5"/>
      <c r="AF12" s="5"/>
    </row>
    <row r="13" spans="1:32">
      <c r="A13" s="150" t="s">
        <v>15</v>
      </c>
      <c r="B13" s="152" t="s">
        <v>16</v>
      </c>
      <c r="C13" s="12" t="s">
        <v>4</v>
      </c>
      <c r="D13" s="34" t="s">
        <v>8</v>
      </c>
      <c r="E13" s="84"/>
      <c r="F13" s="84">
        <f t="shared" ref="F13:AB13" si="0">(F17-E17)*$AE14*$AG14</f>
        <v>0</v>
      </c>
      <c r="G13" s="84">
        <f t="shared" si="0"/>
        <v>0</v>
      </c>
      <c r="H13" s="85">
        <f t="shared" si="0"/>
        <v>0</v>
      </c>
      <c r="I13" s="84">
        <f t="shared" si="0"/>
        <v>0</v>
      </c>
      <c r="J13" s="84">
        <f t="shared" si="0"/>
        <v>0</v>
      </c>
      <c r="K13" s="84">
        <f t="shared" si="0"/>
        <v>0</v>
      </c>
      <c r="L13" s="84">
        <f t="shared" si="0"/>
        <v>0</v>
      </c>
      <c r="M13" s="84">
        <f t="shared" si="0"/>
        <v>0</v>
      </c>
      <c r="N13" s="85">
        <f t="shared" si="0"/>
        <v>0</v>
      </c>
      <c r="O13" s="84">
        <f t="shared" si="0"/>
        <v>0</v>
      </c>
      <c r="P13" s="84">
        <f t="shared" si="0"/>
        <v>0</v>
      </c>
      <c r="Q13" s="84">
        <f t="shared" si="0"/>
        <v>0</v>
      </c>
      <c r="R13" s="84">
        <f t="shared" si="0"/>
        <v>0</v>
      </c>
      <c r="S13" s="84">
        <f t="shared" si="0"/>
        <v>0</v>
      </c>
      <c r="T13" s="84">
        <f t="shared" si="0"/>
        <v>0</v>
      </c>
      <c r="U13" s="84">
        <f t="shared" si="0"/>
        <v>0</v>
      </c>
      <c r="V13" s="86">
        <f t="shared" si="0"/>
        <v>0</v>
      </c>
      <c r="W13" s="84">
        <f t="shared" si="0"/>
        <v>0</v>
      </c>
      <c r="X13" s="84">
        <f t="shared" si="0"/>
        <v>0</v>
      </c>
      <c r="Y13" s="87">
        <f t="shared" si="0"/>
        <v>0</v>
      </c>
      <c r="Z13" s="84">
        <f t="shared" si="0"/>
        <v>0</v>
      </c>
      <c r="AA13" s="84">
        <f t="shared" si="0"/>
        <v>0</v>
      </c>
      <c r="AB13" s="84">
        <f t="shared" si="0"/>
        <v>0</v>
      </c>
      <c r="AC13" s="88"/>
      <c r="AD13" s="5"/>
      <c r="AE13" s="5"/>
      <c r="AF13" s="5"/>
    </row>
    <row r="14" spans="1:32">
      <c r="A14" s="151"/>
      <c r="B14" s="153"/>
      <c r="C14" s="18" t="s">
        <v>6</v>
      </c>
      <c r="D14" s="35"/>
      <c r="E14" s="62"/>
      <c r="F14" s="62"/>
      <c r="G14" s="62"/>
      <c r="H14" s="89"/>
      <c r="I14" s="62"/>
      <c r="J14" s="62"/>
      <c r="K14" s="62"/>
      <c r="L14" s="62"/>
      <c r="M14" s="62"/>
      <c r="N14" s="89"/>
      <c r="O14" s="62"/>
      <c r="P14" s="62"/>
      <c r="Q14" s="62"/>
      <c r="R14" s="62"/>
      <c r="S14" s="62"/>
      <c r="T14" s="62"/>
      <c r="U14" s="62"/>
      <c r="V14" s="90"/>
      <c r="W14" s="62"/>
      <c r="X14" s="62"/>
      <c r="Y14" s="91"/>
      <c r="Z14" s="62"/>
      <c r="AA14" s="62"/>
      <c r="AB14" s="62"/>
      <c r="AC14" s="92"/>
      <c r="AD14" s="5"/>
      <c r="AE14" s="5"/>
      <c r="AF14" s="5"/>
    </row>
    <row r="15" spans="1:32">
      <c r="A15" s="151"/>
      <c r="B15" s="153"/>
      <c r="C15" s="18" t="s">
        <v>9</v>
      </c>
      <c r="D15" s="35" t="s">
        <v>17</v>
      </c>
      <c r="E15" s="13"/>
      <c r="F15" s="13"/>
      <c r="G15" s="13"/>
      <c r="H15" s="69"/>
      <c r="I15" s="13"/>
      <c r="J15" s="13"/>
      <c r="K15" s="13"/>
      <c r="L15" s="13"/>
      <c r="M15" s="13"/>
      <c r="N15" s="69"/>
      <c r="O15" s="13"/>
      <c r="P15" s="13"/>
      <c r="Q15" s="13"/>
      <c r="R15" s="13"/>
      <c r="S15" s="13"/>
      <c r="T15" s="13"/>
      <c r="U15" s="13"/>
      <c r="V15" s="69"/>
      <c r="W15" s="13"/>
      <c r="X15" s="13"/>
      <c r="Y15" s="13"/>
      <c r="Z15" s="13"/>
      <c r="AA15" s="13"/>
      <c r="AB15" s="187"/>
      <c r="AC15" s="70"/>
      <c r="AD15" s="5"/>
      <c r="AE15" s="5"/>
      <c r="AF15" s="5"/>
    </row>
    <row r="16" spans="1:32">
      <c r="A16" s="151"/>
      <c r="B16" s="153"/>
      <c r="C16" s="18" t="s">
        <v>5</v>
      </c>
      <c r="D16" s="35"/>
      <c r="E16" s="93"/>
      <c r="F16" s="93"/>
      <c r="G16" s="93"/>
      <c r="H16" s="96"/>
      <c r="I16" s="93"/>
      <c r="J16" s="93"/>
      <c r="K16" s="93"/>
      <c r="L16" s="93"/>
      <c r="M16" s="93"/>
      <c r="N16" s="96"/>
      <c r="O16" s="93"/>
      <c r="P16" s="93"/>
      <c r="Q16" s="93"/>
      <c r="R16" s="93"/>
      <c r="S16" s="93"/>
      <c r="T16" s="93"/>
      <c r="U16" s="93"/>
      <c r="V16" s="96"/>
      <c r="W16" s="93"/>
      <c r="X16" s="93"/>
      <c r="Y16" s="93"/>
      <c r="Z16" s="93"/>
      <c r="AA16" s="93"/>
      <c r="AB16" s="93"/>
      <c r="AC16" s="94"/>
      <c r="AD16" s="5"/>
      <c r="AE16" s="5"/>
      <c r="AF16" s="5"/>
    </row>
    <row r="17" spans="1:32" ht="13.5" thickBot="1">
      <c r="A17" s="151"/>
      <c r="B17" s="154"/>
      <c r="C17" s="18" t="s">
        <v>3</v>
      </c>
      <c r="D17" s="35"/>
      <c r="E17" s="144"/>
      <c r="F17" s="144"/>
      <c r="G17" s="144"/>
      <c r="H17" s="90"/>
      <c r="I17" s="144"/>
      <c r="J17" s="144"/>
      <c r="K17" s="144"/>
      <c r="L17" s="144"/>
      <c r="M17" s="144"/>
      <c r="N17" s="90"/>
      <c r="O17" s="144"/>
      <c r="P17" s="144"/>
      <c r="Q17" s="144"/>
      <c r="R17" s="144"/>
      <c r="S17" s="144"/>
      <c r="T17" s="144"/>
      <c r="U17" s="144"/>
      <c r="V17" s="90"/>
      <c r="W17" s="144"/>
      <c r="X17" s="144"/>
      <c r="Y17" s="144"/>
      <c r="Z17" s="144"/>
      <c r="AA17" s="144"/>
      <c r="AB17" s="144"/>
      <c r="AC17" s="92"/>
      <c r="AD17" s="5"/>
      <c r="AE17" s="5"/>
      <c r="AF17" s="5"/>
    </row>
    <row r="18" spans="1:32">
      <c r="A18" s="150" t="s">
        <v>18</v>
      </c>
      <c r="B18" s="152" t="s">
        <v>19</v>
      </c>
      <c r="C18" s="12" t="s">
        <v>4</v>
      </c>
      <c r="D18" s="34" t="s">
        <v>8</v>
      </c>
      <c r="E18" s="84"/>
      <c r="F18" s="84"/>
      <c r="G18" s="84"/>
      <c r="H18" s="86"/>
      <c r="I18" s="84"/>
      <c r="J18" s="84"/>
      <c r="K18" s="84"/>
      <c r="L18" s="84"/>
      <c r="M18" s="84"/>
      <c r="N18" s="86"/>
      <c r="O18" s="84"/>
      <c r="P18" s="84"/>
      <c r="Q18" s="84"/>
      <c r="R18" s="84"/>
      <c r="S18" s="84"/>
      <c r="T18" s="84"/>
      <c r="U18" s="84"/>
      <c r="V18" s="86"/>
      <c r="W18" s="84"/>
      <c r="X18" s="84"/>
      <c r="Y18" s="84"/>
      <c r="Z18" s="84"/>
      <c r="AA18" s="84"/>
      <c r="AB18" s="84"/>
      <c r="AC18" s="95"/>
      <c r="AD18" s="5"/>
      <c r="AE18" s="5"/>
      <c r="AF18" s="5"/>
    </row>
    <row r="19" spans="1:32">
      <c r="A19" s="151"/>
      <c r="B19" s="153"/>
      <c r="C19" s="18" t="s">
        <v>6</v>
      </c>
      <c r="D19" s="35"/>
      <c r="E19" s="144"/>
      <c r="F19" s="144"/>
      <c r="G19" s="144"/>
      <c r="H19" s="90"/>
      <c r="I19" s="144"/>
      <c r="J19" s="144"/>
      <c r="K19" s="144"/>
      <c r="L19" s="144"/>
      <c r="M19" s="144"/>
      <c r="N19" s="90"/>
      <c r="O19" s="144"/>
      <c r="P19" s="144"/>
      <c r="Q19" s="144"/>
      <c r="R19" s="144"/>
      <c r="S19" s="144"/>
      <c r="T19" s="144"/>
      <c r="U19" s="144"/>
      <c r="V19" s="90"/>
      <c r="W19" s="144"/>
      <c r="X19" s="144"/>
      <c r="Y19" s="144"/>
      <c r="Z19" s="144"/>
      <c r="AA19" s="144"/>
      <c r="AB19" s="144"/>
      <c r="AC19" s="71"/>
      <c r="AD19" s="5"/>
      <c r="AE19" s="5"/>
      <c r="AF19" s="5"/>
    </row>
    <row r="20" spans="1:32">
      <c r="A20" s="151"/>
      <c r="B20" s="153"/>
      <c r="C20" s="18" t="s">
        <v>9</v>
      </c>
      <c r="D20" s="35" t="s">
        <v>17</v>
      </c>
      <c r="E20" s="13"/>
      <c r="F20" s="13"/>
      <c r="G20" s="13"/>
      <c r="H20" s="69"/>
      <c r="I20" s="13"/>
      <c r="J20" s="13"/>
      <c r="K20" s="13"/>
      <c r="L20" s="13"/>
      <c r="M20" s="13"/>
      <c r="N20" s="69"/>
      <c r="O20" s="13"/>
      <c r="P20" s="13"/>
      <c r="Q20" s="13"/>
      <c r="R20" s="13"/>
      <c r="S20" s="13"/>
      <c r="T20" s="13"/>
      <c r="U20" s="13"/>
      <c r="V20" s="69"/>
      <c r="W20" s="13"/>
      <c r="X20" s="13"/>
      <c r="Y20" s="13"/>
      <c r="Z20" s="13"/>
      <c r="AA20" s="13"/>
      <c r="AB20" s="187"/>
      <c r="AC20" s="127"/>
      <c r="AD20" s="5"/>
      <c r="AE20" s="5"/>
      <c r="AF20" s="5"/>
    </row>
    <row r="21" spans="1:32">
      <c r="A21" s="151"/>
      <c r="B21" s="153"/>
      <c r="C21" s="18" t="s">
        <v>5</v>
      </c>
      <c r="D21" s="35"/>
      <c r="E21" s="93"/>
      <c r="F21" s="93"/>
      <c r="G21" s="93"/>
      <c r="H21" s="96"/>
      <c r="I21" s="93"/>
      <c r="J21" s="93"/>
      <c r="K21" s="93"/>
      <c r="L21" s="93"/>
      <c r="M21" s="93"/>
      <c r="N21" s="96"/>
      <c r="O21" s="93"/>
      <c r="P21" s="93"/>
      <c r="Q21" s="93"/>
      <c r="R21" s="93"/>
      <c r="S21" s="93"/>
      <c r="T21" s="93"/>
      <c r="U21" s="93"/>
      <c r="V21" s="96"/>
      <c r="W21" s="93"/>
      <c r="X21" s="93"/>
      <c r="Y21" s="93"/>
      <c r="Z21" s="93"/>
      <c r="AA21" s="93"/>
      <c r="AB21" s="93"/>
      <c r="AC21" s="94"/>
      <c r="AD21" s="5"/>
      <c r="AE21" s="5"/>
      <c r="AF21" s="5"/>
    </row>
    <row r="22" spans="1:32" ht="13.5" thickBot="1">
      <c r="A22" s="151"/>
      <c r="B22" s="153"/>
      <c r="C22" s="15" t="s">
        <v>3</v>
      </c>
      <c r="D22" s="57"/>
      <c r="E22" s="208"/>
      <c r="F22" s="208"/>
      <c r="G22" s="208"/>
      <c r="H22" s="209"/>
      <c r="I22" s="208"/>
      <c r="J22" s="208"/>
      <c r="K22" s="208"/>
      <c r="L22" s="208"/>
      <c r="M22" s="208"/>
      <c r="N22" s="209"/>
      <c r="O22" s="208"/>
      <c r="P22" s="208"/>
      <c r="Q22" s="208"/>
      <c r="R22" s="208"/>
      <c r="S22" s="208"/>
      <c r="T22" s="208"/>
      <c r="U22" s="208"/>
      <c r="V22" s="209"/>
      <c r="W22" s="208"/>
      <c r="X22" s="208"/>
      <c r="Y22" s="208"/>
      <c r="Z22" s="208"/>
      <c r="AA22" s="208"/>
      <c r="AB22" s="208"/>
      <c r="AC22" s="210"/>
      <c r="AD22" s="5"/>
      <c r="AE22" s="5"/>
      <c r="AF22" s="5"/>
    </row>
    <row r="23" spans="1:32">
      <c r="A23" s="162" t="s">
        <v>20</v>
      </c>
      <c r="B23" s="160" t="s">
        <v>21</v>
      </c>
      <c r="C23" s="12" t="s">
        <v>4</v>
      </c>
      <c r="D23" s="34" t="s">
        <v>7</v>
      </c>
      <c r="E23" s="66">
        <v>2932.2</v>
      </c>
      <c r="F23" s="66">
        <v>2701.8</v>
      </c>
      <c r="G23" s="66">
        <v>2510.4</v>
      </c>
      <c r="H23" s="67">
        <v>2422.1999999999998</v>
      </c>
      <c r="I23" s="66">
        <v>2362.1999999999998</v>
      </c>
      <c r="J23" s="66">
        <v>2602.1999999999998</v>
      </c>
      <c r="K23" s="66">
        <v>3162</v>
      </c>
      <c r="L23" s="66">
        <v>3394.8</v>
      </c>
      <c r="M23" s="66">
        <v>3675.6</v>
      </c>
      <c r="N23" s="67">
        <v>3928.2</v>
      </c>
      <c r="O23" s="66">
        <v>3822</v>
      </c>
      <c r="P23" s="66">
        <v>3632.4</v>
      </c>
      <c r="Q23" s="66">
        <v>3862.8</v>
      </c>
      <c r="R23" s="66">
        <v>4015.2</v>
      </c>
      <c r="S23" s="66">
        <v>4093.2</v>
      </c>
      <c r="T23" s="66">
        <v>4669.2</v>
      </c>
      <c r="U23" s="66">
        <v>5064</v>
      </c>
      <c r="V23" s="67">
        <v>5110.2</v>
      </c>
      <c r="W23" s="66">
        <v>5216.3999999999996</v>
      </c>
      <c r="X23" s="66">
        <v>5301</v>
      </c>
      <c r="Y23" s="66">
        <v>5137.8</v>
      </c>
      <c r="Z23" s="66">
        <v>4827</v>
      </c>
      <c r="AA23" s="66">
        <v>4212</v>
      </c>
      <c r="AB23" s="66">
        <v>3502.2</v>
      </c>
      <c r="AC23" s="68">
        <f>SUM(E23:AB23)</f>
        <v>92156.999999999985</v>
      </c>
      <c r="AD23" s="38"/>
      <c r="AE23" s="38"/>
      <c r="AF23" s="5"/>
    </row>
    <row r="24" spans="1:32">
      <c r="A24" s="163"/>
      <c r="B24" s="161"/>
      <c r="C24" s="18" t="s">
        <v>6</v>
      </c>
      <c r="D24" s="35" t="s">
        <v>7</v>
      </c>
      <c r="E24" s="13">
        <v>1176</v>
      </c>
      <c r="F24" s="13">
        <v>1130.4000000000001</v>
      </c>
      <c r="G24" s="13">
        <v>1114.2</v>
      </c>
      <c r="H24" s="69">
        <v>1102.2</v>
      </c>
      <c r="I24" s="13">
        <v>1096.2</v>
      </c>
      <c r="J24" s="13">
        <v>1111.2</v>
      </c>
      <c r="K24" s="13">
        <v>1154.4000000000001</v>
      </c>
      <c r="L24" s="13">
        <v>1251</v>
      </c>
      <c r="M24" s="13">
        <v>1254.5999999999999</v>
      </c>
      <c r="N24" s="69">
        <v>1284</v>
      </c>
      <c r="O24" s="13">
        <v>1258.2</v>
      </c>
      <c r="P24" s="13">
        <v>1212</v>
      </c>
      <c r="Q24" s="13">
        <v>1268.4000000000001</v>
      </c>
      <c r="R24" s="13">
        <v>1281</v>
      </c>
      <c r="S24" s="13">
        <v>1279.2</v>
      </c>
      <c r="T24" s="13">
        <v>1441.8</v>
      </c>
      <c r="U24" s="13">
        <v>1605</v>
      </c>
      <c r="V24" s="69">
        <v>1594.8</v>
      </c>
      <c r="W24" s="13">
        <v>1584</v>
      </c>
      <c r="X24" s="13">
        <v>1549.2</v>
      </c>
      <c r="Y24" s="13">
        <v>1492.2</v>
      </c>
      <c r="Z24" s="13">
        <v>1452</v>
      </c>
      <c r="AA24" s="13">
        <v>1366.8</v>
      </c>
      <c r="AB24" s="13">
        <v>1284</v>
      </c>
      <c r="AC24" s="70">
        <f>SUM(E24:AB24)</f>
        <v>31342.800000000003</v>
      </c>
      <c r="AD24" s="39"/>
      <c r="AE24" s="40"/>
      <c r="AF24" s="39"/>
    </row>
    <row r="25" spans="1:32">
      <c r="A25" s="163"/>
      <c r="B25" s="161"/>
      <c r="C25" s="18" t="s">
        <v>9</v>
      </c>
      <c r="D25" s="35" t="s">
        <v>17</v>
      </c>
      <c r="E25" s="13">
        <v>156</v>
      </c>
      <c r="F25" s="13">
        <v>154</v>
      </c>
      <c r="G25" s="13">
        <v>152</v>
      </c>
      <c r="H25" s="69">
        <v>143</v>
      </c>
      <c r="I25" s="13">
        <v>148</v>
      </c>
      <c r="J25" s="13">
        <v>168</v>
      </c>
      <c r="K25" s="13">
        <v>182</v>
      </c>
      <c r="L25" s="13">
        <v>209</v>
      </c>
      <c r="M25" s="13">
        <v>216</v>
      </c>
      <c r="N25" s="69">
        <v>221</v>
      </c>
      <c r="O25" s="13">
        <v>218</v>
      </c>
      <c r="P25" s="13">
        <v>208</v>
      </c>
      <c r="Q25" s="13">
        <v>225</v>
      </c>
      <c r="R25" s="13">
        <v>236</v>
      </c>
      <c r="S25" s="13">
        <v>243</v>
      </c>
      <c r="T25" s="13">
        <v>281</v>
      </c>
      <c r="U25" s="13">
        <v>283</v>
      </c>
      <c r="V25" s="69">
        <v>283</v>
      </c>
      <c r="W25" s="13">
        <v>321</v>
      </c>
      <c r="X25" s="13">
        <v>303</v>
      </c>
      <c r="Y25" s="13">
        <v>288</v>
      </c>
      <c r="Z25" s="13">
        <v>261</v>
      </c>
      <c r="AA25" s="13">
        <v>234</v>
      </c>
      <c r="AB25" s="13">
        <v>184</v>
      </c>
      <c r="AC25" s="71"/>
      <c r="AD25" s="5"/>
      <c r="AE25" s="5"/>
      <c r="AF25" s="5"/>
    </row>
    <row r="26" spans="1:32" ht="13.5" thickBot="1">
      <c r="A26" s="165"/>
      <c r="B26" s="167"/>
      <c r="C26" s="19" t="s">
        <v>5</v>
      </c>
      <c r="D26" s="37"/>
      <c r="E26" s="107">
        <f t="shared" ref="E26:AB26" si="1">E24/E23</f>
        <v>0.40106404747288726</v>
      </c>
      <c r="F26" s="107">
        <f t="shared" si="1"/>
        <v>0.41838774150566288</v>
      </c>
      <c r="G26" s="107">
        <f t="shared" si="1"/>
        <v>0.44383365200764818</v>
      </c>
      <c r="H26" s="117">
        <f t="shared" si="1"/>
        <v>0.45504087193460496</v>
      </c>
      <c r="I26" s="107">
        <f t="shared" si="1"/>
        <v>0.46405892811785632</v>
      </c>
      <c r="J26" s="107">
        <f t="shared" si="1"/>
        <v>0.42702328798708789</v>
      </c>
      <c r="K26" s="107">
        <f t="shared" si="1"/>
        <v>0.36508538899430742</v>
      </c>
      <c r="L26" s="107">
        <f t="shared" si="1"/>
        <v>0.36850477200424175</v>
      </c>
      <c r="M26" s="107">
        <f t="shared" si="1"/>
        <v>0.34133202742409402</v>
      </c>
      <c r="N26" s="117">
        <f t="shared" si="1"/>
        <v>0.32686726745074079</v>
      </c>
      <c r="O26" s="107">
        <f t="shared" si="1"/>
        <v>0.32919937205651495</v>
      </c>
      <c r="P26" s="107">
        <f t="shared" si="1"/>
        <v>0.33366369342583413</v>
      </c>
      <c r="Q26" s="107">
        <f t="shared" si="1"/>
        <v>0.32836284560422491</v>
      </c>
      <c r="R26" s="107">
        <f t="shared" si="1"/>
        <v>0.31903765690376573</v>
      </c>
      <c r="S26" s="107">
        <f t="shared" si="1"/>
        <v>0.31251832307241278</v>
      </c>
      <c r="T26" s="107">
        <f t="shared" si="1"/>
        <v>0.30878951426368545</v>
      </c>
      <c r="U26" s="107">
        <f t="shared" si="1"/>
        <v>0.31694312796208529</v>
      </c>
      <c r="V26" s="117">
        <f t="shared" si="1"/>
        <v>0.31208171891511094</v>
      </c>
      <c r="W26" s="107">
        <f t="shared" si="1"/>
        <v>0.30365769496204281</v>
      </c>
      <c r="X26" s="107">
        <f t="shared" si="1"/>
        <v>0.29224674589700056</v>
      </c>
      <c r="Y26" s="107">
        <f t="shared" si="1"/>
        <v>0.2904355950017517</v>
      </c>
      <c r="Z26" s="107">
        <f t="shared" si="1"/>
        <v>0.30080795525170911</v>
      </c>
      <c r="AA26" s="107">
        <f t="shared" si="1"/>
        <v>0.3245014245014245</v>
      </c>
      <c r="AB26" s="107">
        <f t="shared" si="1"/>
        <v>0.3666266917937297</v>
      </c>
      <c r="AC26" s="207"/>
      <c r="AD26" s="5"/>
      <c r="AE26" s="5"/>
      <c r="AF26" s="5"/>
    </row>
    <row r="27" spans="1:32">
      <c r="A27" s="186" t="s">
        <v>22</v>
      </c>
      <c r="B27" s="154" t="s">
        <v>23</v>
      </c>
      <c r="C27" s="14" t="s">
        <v>4</v>
      </c>
      <c r="D27" s="56" t="s">
        <v>7</v>
      </c>
      <c r="E27" s="145">
        <v>2158.1999999999998</v>
      </c>
      <c r="F27" s="145">
        <v>1986</v>
      </c>
      <c r="G27" s="145">
        <v>1896.6</v>
      </c>
      <c r="H27" s="146">
        <v>1863</v>
      </c>
      <c r="I27" s="145">
        <v>1849.8</v>
      </c>
      <c r="J27" s="145">
        <v>2071.1999999999998</v>
      </c>
      <c r="K27" s="145">
        <v>2550</v>
      </c>
      <c r="L27" s="145">
        <v>2796</v>
      </c>
      <c r="M27" s="145">
        <v>2746.8</v>
      </c>
      <c r="N27" s="146">
        <v>2914.2</v>
      </c>
      <c r="O27" s="145">
        <v>3017.4</v>
      </c>
      <c r="P27" s="145">
        <v>2956.8</v>
      </c>
      <c r="Q27" s="145">
        <v>2928.6</v>
      </c>
      <c r="R27" s="145">
        <v>2778</v>
      </c>
      <c r="S27" s="145">
        <v>2857.8</v>
      </c>
      <c r="T27" s="145">
        <v>2865.6</v>
      </c>
      <c r="U27" s="145">
        <v>2851.2</v>
      </c>
      <c r="V27" s="146">
        <v>2956.2</v>
      </c>
      <c r="W27" s="145">
        <v>3102.6</v>
      </c>
      <c r="X27" s="145">
        <v>3061.2</v>
      </c>
      <c r="Y27" s="145">
        <v>2947.8</v>
      </c>
      <c r="Z27" s="145">
        <v>2803.2</v>
      </c>
      <c r="AA27" s="145">
        <v>2393.4</v>
      </c>
      <c r="AB27" s="145">
        <v>2283</v>
      </c>
      <c r="AC27" s="106">
        <f>SUM(E27:AB27)</f>
        <v>62634.599999999991</v>
      </c>
      <c r="AD27" s="38"/>
      <c r="AE27" s="38"/>
      <c r="AF27" s="5"/>
    </row>
    <row r="28" spans="1:32">
      <c r="A28" s="163"/>
      <c r="B28" s="161"/>
      <c r="C28" s="18" t="s">
        <v>6</v>
      </c>
      <c r="D28" s="35" t="s">
        <v>7</v>
      </c>
      <c r="E28" s="13">
        <v>553.20000000000005</v>
      </c>
      <c r="F28" s="13">
        <v>546.6</v>
      </c>
      <c r="G28" s="13">
        <v>541.20000000000005</v>
      </c>
      <c r="H28" s="69">
        <v>544.20000000000005</v>
      </c>
      <c r="I28" s="13">
        <v>532.20000000000005</v>
      </c>
      <c r="J28" s="13">
        <v>547.79999999999995</v>
      </c>
      <c r="K28" s="13">
        <v>589.20000000000005</v>
      </c>
      <c r="L28" s="13">
        <v>694.2</v>
      </c>
      <c r="M28" s="13">
        <v>580.79999999999995</v>
      </c>
      <c r="N28" s="69">
        <v>562.20000000000005</v>
      </c>
      <c r="O28" s="13">
        <v>572.4</v>
      </c>
      <c r="P28" s="13">
        <v>575.4</v>
      </c>
      <c r="Q28" s="13">
        <v>573</v>
      </c>
      <c r="R28" s="13">
        <v>559.20000000000005</v>
      </c>
      <c r="S28" s="13">
        <v>519.6</v>
      </c>
      <c r="T28" s="13">
        <v>521.4</v>
      </c>
      <c r="U28" s="13">
        <v>603</v>
      </c>
      <c r="V28" s="69">
        <v>619.79999999999995</v>
      </c>
      <c r="W28" s="13">
        <v>623.4</v>
      </c>
      <c r="X28" s="13">
        <v>609</v>
      </c>
      <c r="Y28" s="13">
        <v>578.4</v>
      </c>
      <c r="Z28" s="13">
        <v>552</v>
      </c>
      <c r="AA28" s="13">
        <v>482.4</v>
      </c>
      <c r="AB28" s="13">
        <v>518.4</v>
      </c>
      <c r="AC28" s="70">
        <f>SUM(E28:AB28)</f>
        <v>13598.999999999996</v>
      </c>
      <c r="AD28" s="39"/>
      <c r="AE28" s="40"/>
      <c r="AF28" s="39"/>
    </row>
    <row r="29" spans="1:32">
      <c r="A29" s="163"/>
      <c r="B29" s="161"/>
      <c r="C29" s="18" t="s">
        <v>9</v>
      </c>
      <c r="D29" s="35" t="s">
        <v>17</v>
      </c>
      <c r="E29" s="13">
        <v>113</v>
      </c>
      <c r="F29" s="13">
        <v>108</v>
      </c>
      <c r="G29" s="13">
        <v>107</v>
      </c>
      <c r="H29" s="69">
        <v>104</v>
      </c>
      <c r="I29" s="13">
        <v>108</v>
      </c>
      <c r="J29" s="13">
        <v>124</v>
      </c>
      <c r="K29" s="13">
        <v>159</v>
      </c>
      <c r="L29" s="13">
        <v>158</v>
      </c>
      <c r="M29" s="13">
        <v>154</v>
      </c>
      <c r="N29" s="69">
        <v>166</v>
      </c>
      <c r="O29" s="13">
        <v>164</v>
      </c>
      <c r="P29" s="13">
        <v>156</v>
      </c>
      <c r="Q29" s="13">
        <v>159</v>
      </c>
      <c r="R29" s="13">
        <v>152</v>
      </c>
      <c r="S29" s="13">
        <v>167</v>
      </c>
      <c r="T29" s="13">
        <v>157</v>
      </c>
      <c r="U29" s="13">
        <v>158</v>
      </c>
      <c r="V29" s="69">
        <v>170</v>
      </c>
      <c r="W29" s="13">
        <v>175</v>
      </c>
      <c r="X29" s="13">
        <v>169</v>
      </c>
      <c r="Y29" s="13">
        <v>160</v>
      </c>
      <c r="Z29" s="13">
        <v>149</v>
      </c>
      <c r="AA29" s="13">
        <v>130</v>
      </c>
      <c r="AB29" s="13">
        <v>129</v>
      </c>
      <c r="AC29" s="71"/>
      <c r="AD29" s="5"/>
      <c r="AE29" s="5"/>
      <c r="AF29" s="5"/>
    </row>
    <row r="30" spans="1:32" ht="13.5" thickBot="1">
      <c r="A30" s="165"/>
      <c r="B30" s="167"/>
      <c r="C30" s="19" t="s">
        <v>5</v>
      </c>
      <c r="D30" s="37"/>
      <c r="E30" s="107">
        <f>E28/E27</f>
        <v>0.2563247150403114</v>
      </c>
      <c r="F30" s="107">
        <f t="shared" ref="F30:AB30" si="2">F28/F27</f>
        <v>0.27522658610271905</v>
      </c>
      <c r="G30" s="107">
        <f t="shared" si="2"/>
        <v>0.28535273647579884</v>
      </c>
      <c r="H30" s="117">
        <f t="shared" si="2"/>
        <v>0.29210950080515302</v>
      </c>
      <c r="I30" s="107">
        <f t="shared" si="2"/>
        <v>0.28770677911125531</v>
      </c>
      <c r="J30" s="107">
        <f t="shared" si="2"/>
        <v>0.26448435689455391</v>
      </c>
      <c r="K30" s="107">
        <f t="shared" si="2"/>
        <v>0.23105882352941179</v>
      </c>
      <c r="L30" s="107">
        <f t="shared" si="2"/>
        <v>0.24828326180257512</v>
      </c>
      <c r="M30" s="107">
        <f t="shared" si="2"/>
        <v>0.21144604630843161</v>
      </c>
      <c r="N30" s="117">
        <f t="shared" si="2"/>
        <v>0.1929174387481985</v>
      </c>
      <c r="O30" s="107">
        <f t="shared" si="2"/>
        <v>0.18969974149930402</v>
      </c>
      <c r="P30" s="107">
        <f t="shared" si="2"/>
        <v>0.19460227272727271</v>
      </c>
      <c r="Q30" s="107">
        <f t="shared" si="2"/>
        <v>0.19565662774021716</v>
      </c>
      <c r="R30" s="107">
        <f t="shared" si="2"/>
        <v>0.20129589632829376</v>
      </c>
      <c r="S30" s="107">
        <f t="shared" si="2"/>
        <v>0.18181818181818182</v>
      </c>
      <c r="T30" s="107">
        <f t="shared" si="2"/>
        <v>0.18195142378559465</v>
      </c>
      <c r="U30" s="107">
        <f t="shared" si="2"/>
        <v>0.21148989898989901</v>
      </c>
      <c r="V30" s="117">
        <f t="shared" si="2"/>
        <v>0.2096610513497057</v>
      </c>
      <c r="W30" s="107">
        <f t="shared" si="2"/>
        <v>0.20092825372268419</v>
      </c>
      <c r="X30" s="107">
        <f t="shared" si="2"/>
        <v>0.19894159153273228</v>
      </c>
      <c r="Y30" s="118">
        <f t="shared" si="2"/>
        <v>0.19621412578872377</v>
      </c>
      <c r="Z30" s="107">
        <f t="shared" si="2"/>
        <v>0.19691780821917809</v>
      </c>
      <c r="AA30" s="107">
        <f t="shared" si="2"/>
        <v>0.20155427425419903</v>
      </c>
      <c r="AB30" s="107">
        <f t="shared" si="2"/>
        <v>0.22706964520367937</v>
      </c>
      <c r="AC30" s="207"/>
      <c r="AD30" s="5"/>
      <c r="AE30" s="5"/>
      <c r="AF30" s="5"/>
    </row>
    <row r="31" spans="1:32">
      <c r="A31" s="200" t="s">
        <v>24</v>
      </c>
      <c r="B31" s="201"/>
      <c r="C31" s="202"/>
      <c r="D31" s="203"/>
      <c r="E31" s="204">
        <f>E23+E27</f>
        <v>5090.3999999999996</v>
      </c>
      <c r="F31" s="204">
        <f t="shared" ref="F31:AB32" si="3">F23+F27</f>
        <v>4687.8</v>
      </c>
      <c r="G31" s="204">
        <f t="shared" si="3"/>
        <v>4407</v>
      </c>
      <c r="H31" s="146">
        <f t="shared" si="3"/>
        <v>4285.2</v>
      </c>
      <c r="I31" s="204">
        <f t="shared" si="3"/>
        <v>4212</v>
      </c>
      <c r="J31" s="204">
        <f t="shared" si="3"/>
        <v>4673.3999999999996</v>
      </c>
      <c r="K31" s="204">
        <f t="shared" si="3"/>
        <v>5712</v>
      </c>
      <c r="L31" s="204">
        <f t="shared" si="3"/>
        <v>6190.8</v>
      </c>
      <c r="M31" s="204">
        <f t="shared" si="3"/>
        <v>6422.4</v>
      </c>
      <c r="N31" s="146">
        <f t="shared" si="3"/>
        <v>6842.4</v>
      </c>
      <c r="O31" s="204">
        <f>O23+O27</f>
        <v>6839.4</v>
      </c>
      <c r="P31" s="204">
        <f t="shared" si="3"/>
        <v>6589.2000000000007</v>
      </c>
      <c r="Q31" s="204">
        <f t="shared" si="3"/>
        <v>6791.4</v>
      </c>
      <c r="R31" s="204">
        <f t="shared" si="3"/>
        <v>6793.2</v>
      </c>
      <c r="S31" s="205">
        <f t="shared" si="3"/>
        <v>6951</v>
      </c>
      <c r="T31" s="204">
        <f t="shared" si="3"/>
        <v>7534.7999999999993</v>
      </c>
      <c r="U31" s="204">
        <f t="shared" si="3"/>
        <v>7915.2</v>
      </c>
      <c r="V31" s="146">
        <f t="shared" si="3"/>
        <v>8066.4</v>
      </c>
      <c r="W31" s="205">
        <f t="shared" si="3"/>
        <v>8319</v>
      </c>
      <c r="X31" s="205">
        <f t="shared" si="3"/>
        <v>8362.2000000000007</v>
      </c>
      <c r="Y31" s="205">
        <f t="shared" si="3"/>
        <v>8085.6</v>
      </c>
      <c r="Z31" s="204">
        <f t="shared" si="3"/>
        <v>7630.2</v>
      </c>
      <c r="AA31" s="204">
        <f t="shared" si="3"/>
        <v>6605.4</v>
      </c>
      <c r="AB31" s="204">
        <f t="shared" si="3"/>
        <v>5785.2</v>
      </c>
      <c r="AC31" s="206"/>
      <c r="AD31" s="5"/>
      <c r="AE31" s="5"/>
      <c r="AF31" s="5"/>
    </row>
    <row r="32" spans="1:32">
      <c r="A32" s="41" t="s">
        <v>25</v>
      </c>
      <c r="B32" s="42"/>
      <c r="C32" s="43"/>
      <c r="D32" s="44"/>
      <c r="E32" s="97">
        <f>E24+E28</f>
        <v>1729.2</v>
      </c>
      <c r="F32" s="97">
        <f t="shared" si="3"/>
        <v>1677</v>
      </c>
      <c r="G32" s="97">
        <f t="shared" si="3"/>
        <v>1655.4</v>
      </c>
      <c r="H32" s="69">
        <f t="shared" si="3"/>
        <v>1646.4</v>
      </c>
      <c r="I32" s="97">
        <f t="shared" si="3"/>
        <v>1628.4</v>
      </c>
      <c r="J32" s="97">
        <f t="shared" si="3"/>
        <v>1659</v>
      </c>
      <c r="K32" s="97">
        <f t="shared" si="3"/>
        <v>1743.6000000000001</v>
      </c>
      <c r="L32" s="97">
        <f t="shared" si="3"/>
        <v>1945.2</v>
      </c>
      <c r="M32" s="97">
        <f t="shared" si="3"/>
        <v>1835.3999999999999</v>
      </c>
      <c r="N32" s="69">
        <f t="shared" si="3"/>
        <v>1846.2</v>
      </c>
      <c r="O32" s="97">
        <f>O24+O28</f>
        <v>1830.6</v>
      </c>
      <c r="P32" s="97">
        <f t="shared" si="3"/>
        <v>1787.4</v>
      </c>
      <c r="Q32" s="97">
        <f t="shared" si="3"/>
        <v>1841.4</v>
      </c>
      <c r="R32" s="97">
        <f t="shared" si="3"/>
        <v>1840.2</v>
      </c>
      <c r="S32" s="98">
        <f t="shared" si="3"/>
        <v>1798.8000000000002</v>
      </c>
      <c r="T32" s="97">
        <f t="shared" si="3"/>
        <v>1963.1999999999998</v>
      </c>
      <c r="U32" s="97">
        <f t="shared" si="3"/>
        <v>2208</v>
      </c>
      <c r="V32" s="69">
        <f t="shared" si="3"/>
        <v>2214.6</v>
      </c>
      <c r="W32" s="98">
        <f t="shared" si="3"/>
        <v>2207.4</v>
      </c>
      <c r="X32" s="98">
        <f t="shared" si="3"/>
        <v>2158.1999999999998</v>
      </c>
      <c r="Y32" s="98">
        <f t="shared" si="3"/>
        <v>2070.6</v>
      </c>
      <c r="Z32" s="97">
        <f t="shared" si="3"/>
        <v>2004</v>
      </c>
      <c r="AA32" s="97">
        <f t="shared" si="3"/>
        <v>1849.1999999999998</v>
      </c>
      <c r="AB32" s="97">
        <f t="shared" si="3"/>
        <v>1802.4</v>
      </c>
      <c r="AC32" s="99"/>
      <c r="AD32" s="5"/>
      <c r="AE32" s="5"/>
      <c r="AF32" s="5"/>
    </row>
    <row r="33" spans="1:32" ht="13.5" thickBot="1">
      <c r="A33" s="45" t="s">
        <v>26</v>
      </c>
      <c r="B33" s="46"/>
      <c r="C33" s="47"/>
      <c r="D33" s="48"/>
      <c r="E33" s="100">
        <f>SQRT(E32*E32+E31*E31)</f>
        <v>5376.0863832345549</v>
      </c>
      <c r="F33" s="100">
        <f t="shared" ref="F33:U33" si="4">SQRT(F32*F32+F31*F31)</f>
        <v>4978.7345621151562</v>
      </c>
      <c r="G33" s="100">
        <f t="shared" si="4"/>
        <v>4707.6531478009292</v>
      </c>
      <c r="H33" s="149">
        <f t="shared" si="4"/>
        <v>4590.5960397316603</v>
      </c>
      <c r="I33" s="100">
        <f t="shared" si="4"/>
        <v>4515.8200318436075</v>
      </c>
      <c r="J33" s="100">
        <f t="shared" si="4"/>
        <v>4959.1278023458917</v>
      </c>
      <c r="K33" s="100">
        <f t="shared" si="4"/>
        <v>5972.1926425727424</v>
      </c>
      <c r="L33" s="100">
        <f t="shared" si="4"/>
        <v>6489.2070147283794</v>
      </c>
      <c r="M33" s="100">
        <f t="shared" si="4"/>
        <v>6679.514572182622</v>
      </c>
      <c r="N33" s="149">
        <f t="shared" si="4"/>
        <v>7087.0933534136539</v>
      </c>
      <c r="O33" s="100">
        <f>SQRT(O32*O32+O31*O31)</f>
        <v>7080.147506937973</v>
      </c>
      <c r="P33" s="100">
        <f t="shared" si="4"/>
        <v>6827.3241756928464</v>
      </c>
      <c r="Q33" s="100">
        <f t="shared" si="4"/>
        <v>7036.6091208763328</v>
      </c>
      <c r="R33" s="100">
        <f t="shared" si="4"/>
        <v>7038.0325574694516</v>
      </c>
      <c r="S33" s="101">
        <f t="shared" si="4"/>
        <v>7179.9778857598158</v>
      </c>
      <c r="T33" s="100">
        <f t="shared" si="4"/>
        <v>7786.3576388450074</v>
      </c>
      <c r="U33" s="100">
        <f t="shared" si="4"/>
        <v>8217.3995302650328</v>
      </c>
      <c r="V33" s="149">
        <f>SQRT(V32*V32+V31*V31)</f>
        <v>8364.8826722196172</v>
      </c>
      <c r="W33" s="101">
        <f t="shared" ref="W33:AB33" si="5">SQRT(W32*W32+W31*W31)</f>
        <v>8606.8795599799123</v>
      </c>
      <c r="X33" s="101">
        <f t="shared" si="5"/>
        <v>8636.2153794356018</v>
      </c>
      <c r="Y33" s="101">
        <f t="shared" si="5"/>
        <v>8346.5149445741717</v>
      </c>
      <c r="Z33" s="100">
        <f t="shared" si="5"/>
        <v>7888.9776295791335</v>
      </c>
      <c r="AA33" s="100">
        <f t="shared" si="5"/>
        <v>6859.3622006714295</v>
      </c>
      <c r="AB33" s="100">
        <f t="shared" si="5"/>
        <v>6059.4706699512953</v>
      </c>
      <c r="AC33" s="199">
        <f>MAX(E33:AB33)</f>
        <v>8636.2153794356018</v>
      </c>
      <c r="AD33" s="5"/>
      <c r="AE33" s="5"/>
      <c r="AF33" s="5"/>
    </row>
    <row r="34" spans="1:32" ht="13.5" thickBot="1">
      <c r="A34" s="49" t="s">
        <v>27</v>
      </c>
      <c r="B34" s="50"/>
      <c r="C34" s="51"/>
      <c r="D34" s="52"/>
      <c r="E34" s="102">
        <v>1</v>
      </c>
      <c r="F34" s="102">
        <v>2</v>
      </c>
      <c r="G34" s="102">
        <v>3</v>
      </c>
      <c r="H34" s="193">
        <v>4</v>
      </c>
      <c r="I34" s="102">
        <v>5</v>
      </c>
      <c r="J34" s="102">
        <v>6</v>
      </c>
      <c r="K34" s="102">
        <v>7</v>
      </c>
      <c r="L34" s="102">
        <v>8</v>
      </c>
      <c r="M34" s="102">
        <v>9</v>
      </c>
      <c r="N34" s="193">
        <v>10</v>
      </c>
      <c r="O34" s="102">
        <v>11</v>
      </c>
      <c r="P34" s="102">
        <v>12</v>
      </c>
      <c r="Q34" s="102">
        <v>13</v>
      </c>
      <c r="R34" s="102">
        <v>14</v>
      </c>
      <c r="S34" s="102">
        <v>15</v>
      </c>
      <c r="T34" s="102">
        <v>16</v>
      </c>
      <c r="U34" s="102">
        <v>17</v>
      </c>
      <c r="V34" s="193">
        <v>18</v>
      </c>
      <c r="W34" s="102">
        <v>19</v>
      </c>
      <c r="X34" s="102">
        <v>20</v>
      </c>
      <c r="Y34" s="103">
        <v>21</v>
      </c>
      <c r="Z34" s="102">
        <v>22</v>
      </c>
      <c r="AA34" s="102">
        <v>23</v>
      </c>
      <c r="AB34" s="102">
        <v>24</v>
      </c>
      <c r="AC34" s="104"/>
      <c r="AD34" s="38"/>
      <c r="AE34" s="38"/>
      <c r="AF34" s="38"/>
    </row>
    <row r="35" spans="1:32">
      <c r="A35" s="9" t="s">
        <v>28</v>
      </c>
      <c r="B35" s="10"/>
      <c r="C35" s="11" t="s">
        <v>3</v>
      </c>
      <c r="D35" s="53"/>
      <c r="E35" s="138">
        <v>10.2188</v>
      </c>
      <c r="F35" s="138">
        <v>10.2188</v>
      </c>
      <c r="G35" s="138">
        <v>10.2188</v>
      </c>
      <c r="H35" s="114">
        <v>10.391999999999999</v>
      </c>
      <c r="I35" s="138">
        <v>10.391999999999999</v>
      </c>
      <c r="J35" s="139">
        <v>10.391999999999999</v>
      </c>
      <c r="K35" s="139">
        <v>10.391999999999999</v>
      </c>
      <c r="L35" s="139">
        <v>10.565199999999999</v>
      </c>
      <c r="M35" s="139">
        <v>10.565199999999999</v>
      </c>
      <c r="N35" s="114">
        <v>10.565199999999999</v>
      </c>
      <c r="O35" s="139">
        <v>10.391999999999999</v>
      </c>
      <c r="P35" s="139">
        <v>10.391999999999999</v>
      </c>
      <c r="Q35" s="139">
        <v>10.391999999999999</v>
      </c>
      <c r="R35" s="139">
        <v>10.2188</v>
      </c>
      <c r="S35" s="139">
        <v>10.391999999999999</v>
      </c>
      <c r="T35" s="139">
        <v>10.530559999999999</v>
      </c>
      <c r="U35" s="139">
        <v>10.530559999999999</v>
      </c>
      <c r="V35" s="114">
        <v>10.530559999999999</v>
      </c>
      <c r="W35" s="139">
        <v>10.530559999999999</v>
      </c>
      <c r="X35" s="139">
        <v>10.391999999999999</v>
      </c>
      <c r="Y35" s="139">
        <v>10.391999999999999</v>
      </c>
      <c r="Z35" s="139">
        <v>10.2188</v>
      </c>
      <c r="AA35" s="139">
        <v>10.2188</v>
      </c>
      <c r="AB35" s="138">
        <v>10.2188</v>
      </c>
      <c r="AC35" s="105"/>
      <c r="AD35" s="38"/>
      <c r="AE35" s="38"/>
      <c r="AF35" s="38"/>
    </row>
    <row r="36" spans="1:32" ht="13.5" thickBot="1">
      <c r="A36" s="54" t="s">
        <v>29</v>
      </c>
      <c r="B36" s="55"/>
      <c r="C36" s="65" t="s">
        <v>3</v>
      </c>
      <c r="D36" s="64"/>
      <c r="E36" s="136">
        <v>10.219099764656375</v>
      </c>
      <c r="F36" s="136">
        <v>10.392304845413264</v>
      </c>
      <c r="G36" s="136">
        <v>10.392304845413264</v>
      </c>
      <c r="H36" s="194">
        <v>10.392304845413264</v>
      </c>
      <c r="I36" s="137">
        <v>10.392304845413264</v>
      </c>
      <c r="J36" s="137">
        <v>10.478907385791707</v>
      </c>
      <c r="K36" s="137">
        <v>10.478907385791707</v>
      </c>
      <c r="L36" s="137">
        <v>10.478907385791707</v>
      </c>
      <c r="M36" s="137">
        <v>10.478907385791707</v>
      </c>
      <c r="N36" s="194">
        <v>10.392304845413264</v>
      </c>
      <c r="O36" s="137">
        <v>10.392304845413264</v>
      </c>
      <c r="P36" s="137">
        <v>10.392304845413264</v>
      </c>
      <c r="Q36" s="137">
        <v>10.478907385791707</v>
      </c>
      <c r="R36" s="137">
        <v>10.478907385791707</v>
      </c>
      <c r="S36" s="137">
        <v>10.478907385791707</v>
      </c>
      <c r="T36" s="137">
        <v>10.565509926170151</v>
      </c>
      <c r="U36" s="137">
        <v>10.565509926170151</v>
      </c>
      <c r="V36" s="194">
        <v>10.392304845413264</v>
      </c>
      <c r="W36" s="137">
        <v>10.392304845413264</v>
      </c>
      <c r="X36" s="137">
        <v>10.392304845413264</v>
      </c>
      <c r="Y36" s="137">
        <v>10.392304845413264</v>
      </c>
      <c r="Z36" s="137">
        <v>10.392304845413264</v>
      </c>
      <c r="AA36" s="137">
        <v>10.219099764656375</v>
      </c>
      <c r="AB36" s="137">
        <v>10.219099764656375</v>
      </c>
      <c r="AC36" s="147"/>
      <c r="AD36" s="38"/>
      <c r="AE36" s="38"/>
      <c r="AF36" s="38"/>
    </row>
    <row r="37" spans="1:32">
      <c r="A37" s="162" t="s">
        <v>30</v>
      </c>
      <c r="B37" s="160" t="s">
        <v>31</v>
      </c>
      <c r="C37" s="12" t="s">
        <v>4</v>
      </c>
      <c r="D37" s="34" t="s">
        <v>7</v>
      </c>
      <c r="E37" s="128">
        <v>31.4</v>
      </c>
      <c r="F37" s="128">
        <v>29.6</v>
      </c>
      <c r="G37" s="128">
        <v>28.6</v>
      </c>
      <c r="H37" s="195">
        <v>27.6</v>
      </c>
      <c r="I37" s="128">
        <v>29.4</v>
      </c>
      <c r="J37" s="128">
        <v>28.8</v>
      </c>
      <c r="K37" s="128">
        <v>34</v>
      </c>
      <c r="L37" s="128">
        <v>39.799999999999997</v>
      </c>
      <c r="M37" s="128">
        <v>33.200000000000003</v>
      </c>
      <c r="N37" s="195">
        <v>30</v>
      </c>
      <c r="O37" s="128">
        <v>32.4</v>
      </c>
      <c r="P37" s="128">
        <v>32.4</v>
      </c>
      <c r="Q37" s="128">
        <v>32</v>
      </c>
      <c r="R37" s="128">
        <v>31.6</v>
      </c>
      <c r="S37" s="128">
        <v>30.4</v>
      </c>
      <c r="T37" s="128">
        <v>34.6</v>
      </c>
      <c r="U37" s="128">
        <v>35</v>
      </c>
      <c r="V37" s="195">
        <v>36.4</v>
      </c>
      <c r="W37" s="128">
        <v>37.4</v>
      </c>
      <c r="X37" s="128">
        <v>36.4</v>
      </c>
      <c r="Y37" s="128">
        <v>35.200000000000003</v>
      </c>
      <c r="Z37" s="128">
        <v>37.4</v>
      </c>
      <c r="AA37" s="128">
        <v>37.200000000000003</v>
      </c>
      <c r="AB37" s="128">
        <v>32.799999999999997</v>
      </c>
      <c r="AC37" s="106">
        <f>SUM(E37:AB37)</f>
        <v>793.59999999999991</v>
      </c>
      <c r="AD37" s="38"/>
      <c r="AE37" s="38"/>
      <c r="AF37" s="5"/>
    </row>
    <row r="38" spans="1:32">
      <c r="A38" s="163"/>
      <c r="B38" s="161"/>
      <c r="C38" s="18" t="s">
        <v>6</v>
      </c>
      <c r="D38" s="56" t="s">
        <v>7</v>
      </c>
      <c r="E38" s="129">
        <v>26.2</v>
      </c>
      <c r="F38" s="129">
        <v>26.2</v>
      </c>
      <c r="G38" s="129">
        <v>26.2</v>
      </c>
      <c r="H38" s="196">
        <v>25.4</v>
      </c>
      <c r="I38" s="129">
        <v>26.6</v>
      </c>
      <c r="J38" s="129">
        <v>25.6</v>
      </c>
      <c r="K38" s="129">
        <v>29</v>
      </c>
      <c r="L38" s="129">
        <v>34.4</v>
      </c>
      <c r="M38" s="129">
        <v>26.6</v>
      </c>
      <c r="N38" s="196">
        <v>24.6</v>
      </c>
      <c r="O38" s="129">
        <v>25.2</v>
      </c>
      <c r="P38" s="129">
        <v>23.8</v>
      </c>
      <c r="Q38" s="129">
        <v>25.4</v>
      </c>
      <c r="R38" s="129">
        <v>24.8</v>
      </c>
      <c r="S38" s="129">
        <v>25.8</v>
      </c>
      <c r="T38" s="129">
        <v>29.8</v>
      </c>
      <c r="U38" s="129">
        <v>29</v>
      </c>
      <c r="V38" s="196">
        <v>31.6</v>
      </c>
      <c r="W38" s="129">
        <v>29.8</v>
      </c>
      <c r="X38" s="129">
        <v>32.200000000000003</v>
      </c>
      <c r="Y38" s="129">
        <v>32</v>
      </c>
      <c r="Z38" s="129">
        <v>33.200000000000003</v>
      </c>
      <c r="AA38" s="129">
        <v>32.4</v>
      </c>
      <c r="AB38" s="129">
        <v>30.4</v>
      </c>
      <c r="AC38" s="106">
        <f>SUM(E38:AB38)</f>
        <v>676.2</v>
      </c>
      <c r="AD38" s="39"/>
      <c r="AE38" s="40"/>
      <c r="AF38" s="39"/>
    </row>
    <row r="39" spans="1:32">
      <c r="A39" s="164"/>
      <c r="B39" s="166"/>
      <c r="C39" s="18" t="s">
        <v>9</v>
      </c>
      <c r="D39" s="56" t="s">
        <v>17</v>
      </c>
      <c r="E39" s="13">
        <v>2</v>
      </c>
      <c r="F39" s="13">
        <v>2</v>
      </c>
      <c r="G39" s="13">
        <v>2</v>
      </c>
      <c r="H39" s="69">
        <v>2</v>
      </c>
      <c r="I39" s="13">
        <v>2</v>
      </c>
      <c r="J39" s="13">
        <v>2</v>
      </c>
      <c r="K39" s="13">
        <v>2</v>
      </c>
      <c r="L39" s="13">
        <v>4</v>
      </c>
      <c r="M39" s="13">
        <v>2</v>
      </c>
      <c r="N39" s="69">
        <v>1</v>
      </c>
      <c r="O39" s="13">
        <v>1</v>
      </c>
      <c r="P39" s="13">
        <v>1</v>
      </c>
      <c r="Q39" s="13">
        <v>4</v>
      </c>
      <c r="R39" s="13">
        <v>4</v>
      </c>
      <c r="S39" s="13">
        <v>1</v>
      </c>
      <c r="T39" s="13">
        <v>2</v>
      </c>
      <c r="U39" s="13">
        <v>2</v>
      </c>
      <c r="V39" s="69">
        <v>2</v>
      </c>
      <c r="W39" s="13">
        <v>1</v>
      </c>
      <c r="X39" s="13">
        <v>1</v>
      </c>
      <c r="Y39" s="13">
        <v>2</v>
      </c>
      <c r="Z39" s="13">
        <v>2</v>
      </c>
      <c r="AA39" s="13">
        <v>1</v>
      </c>
      <c r="AB39" s="13">
        <v>1</v>
      </c>
      <c r="AC39" s="71"/>
      <c r="AD39" s="5"/>
      <c r="AE39" s="5"/>
      <c r="AF39" s="5"/>
    </row>
    <row r="40" spans="1:32" ht="13.5" thickBot="1">
      <c r="A40" s="165"/>
      <c r="B40" s="167"/>
      <c r="C40" s="19" t="s">
        <v>5</v>
      </c>
      <c r="D40" s="37"/>
      <c r="E40" s="107">
        <f>E38/E37</f>
        <v>0.83439490445859876</v>
      </c>
      <c r="F40" s="107">
        <f t="shared" ref="F40:AB40" si="6">F38/F37</f>
        <v>0.88513513513513509</v>
      </c>
      <c r="G40" s="107">
        <f t="shared" si="6"/>
        <v>0.91608391608391604</v>
      </c>
      <c r="H40" s="117">
        <f t="shared" si="6"/>
        <v>0.92028985507246364</v>
      </c>
      <c r="I40" s="107">
        <f t="shared" si="6"/>
        <v>0.90476190476190488</v>
      </c>
      <c r="J40" s="107">
        <f>J38/J37</f>
        <v>0.88888888888888895</v>
      </c>
      <c r="K40" s="107">
        <f t="shared" si="6"/>
        <v>0.8529411764705882</v>
      </c>
      <c r="L40" s="107">
        <f t="shared" si="6"/>
        <v>0.86432160804020108</v>
      </c>
      <c r="M40" s="107">
        <f t="shared" si="6"/>
        <v>0.8012048192771084</v>
      </c>
      <c r="N40" s="117">
        <f t="shared" si="6"/>
        <v>0.82000000000000006</v>
      </c>
      <c r="O40" s="107">
        <f t="shared" si="6"/>
        <v>0.77777777777777779</v>
      </c>
      <c r="P40" s="107">
        <f t="shared" si="6"/>
        <v>0.73456790123456794</v>
      </c>
      <c r="Q40" s="107">
        <f t="shared" si="6"/>
        <v>0.79374999999999996</v>
      </c>
      <c r="R40" s="107">
        <f t="shared" si="6"/>
        <v>0.78481012658227844</v>
      </c>
      <c r="S40" s="107">
        <f t="shared" si="6"/>
        <v>0.84868421052631582</v>
      </c>
      <c r="T40" s="107">
        <f t="shared" si="6"/>
        <v>0.86127167630057799</v>
      </c>
      <c r="U40" s="107">
        <f t="shared" si="6"/>
        <v>0.82857142857142863</v>
      </c>
      <c r="V40" s="117">
        <f t="shared" si="6"/>
        <v>0.86813186813186816</v>
      </c>
      <c r="W40" s="107">
        <f t="shared" si="6"/>
        <v>0.79679144385026746</v>
      </c>
      <c r="X40" s="107">
        <f t="shared" si="6"/>
        <v>0.88461538461538469</v>
      </c>
      <c r="Y40" s="107">
        <f t="shared" si="6"/>
        <v>0.90909090909090906</v>
      </c>
      <c r="Z40" s="107">
        <f t="shared" si="6"/>
        <v>0.8877005347593584</v>
      </c>
      <c r="AA40" s="107">
        <f t="shared" si="6"/>
        <v>0.87096774193548376</v>
      </c>
      <c r="AB40" s="108">
        <f t="shared" si="6"/>
        <v>0.92682926829268297</v>
      </c>
      <c r="AC40" s="109"/>
      <c r="AD40" s="5"/>
      <c r="AE40" s="5"/>
      <c r="AF40" s="5"/>
    </row>
    <row r="41" spans="1:32">
      <c r="A41" s="162" t="s">
        <v>56</v>
      </c>
      <c r="B41" s="160" t="s">
        <v>32</v>
      </c>
      <c r="C41" s="12" t="s">
        <v>4</v>
      </c>
      <c r="D41" s="34" t="s">
        <v>7</v>
      </c>
      <c r="E41" s="84">
        <v>0</v>
      </c>
      <c r="F41" s="84">
        <v>0</v>
      </c>
      <c r="G41" s="84">
        <v>0</v>
      </c>
      <c r="H41" s="86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6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6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106">
        <f>SUM(E41:AB41)</f>
        <v>0</v>
      </c>
      <c r="AD41" s="38"/>
      <c r="AE41" s="38"/>
      <c r="AF41" s="5"/>
    </row>
    <row r="42" spans="1:32">
      <c r="A42" s="163"/>
      <c r="B42" s="161"/>
      <c r="C42" s="18" t="s">
        <v>6</v>
      </c>
      <c r="D42" s="56" t="s">
        <v>7</v>
      </c>
      <c r="E42" s="144"/>
      <c r="F42" s="144"/>
      <c r="G42" s="144"/>
      <c r="H42" s="90"/>
      <c r="I42" s="144"/>
      <c r="J42" s="144"/>
      <c r="K42" s="144"/>
      <c r="L42" s="144"/>
      <c r="M42" s="144"/>
      <c r="N42" s="90"/>
      <c r="O42" s="144"/>
      <c r="P42" s="144"/>
      <c r="Q42" s="144"/>
      <c r="R42" s="144"/>
      <c r="S42" s="144"/>
      <c r="T42" s="144"/>
      <c r="U42" s="144"/>
      <c r="V42" s="90"/>
      <c r="W42" s="144"/>
      <c r="X42" s="144"/>
      <c r="Y42" s="144"/>
      <c r="Z42" s="144"/>
      <c r="AA42" s="144"/>
      <c r="AB42" s="144"/>
      <c r="AC42" s="70">
        <f>SUM(E42:AB42)</f>
        <v>0</v>
      </c>
      <c r="AD42" s="39"/>
      <c r="AE42" s="40"/>
      <c r="AF42" s="39"/>
    </row>
    <row r="43" spans="1:32">
      <c r="A43" s="164"/>
      <c r="B43" s="166"/>
      <c r="C43" s="18" t="s">
        <v>9</v>
      </c>
      <c r="D43" s="56" t="s">
        <v>17</v>
      </c>
      <c r="E43" s="13">
        <v>0</v>
      </c>
      <c r="F43" s="13">
        <v>0</v>
      </c>
      <c r="G43" s="13">
        <v>0</v>
      </c>
      <c r="H43" s="69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69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69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71"/>
      <c r="AD43" s="5"/>
      <c r="AE43" s="5"/>
      <c r="AF43" s="5"/>
    </row>
    <row r="44" spans="1:32" ht="13.5" thickBot="1">
      <c r="A44" s="165"/>
      <c r="B44" s="167"/>
      <c r="C44" s="19" t="s">
        <v>5</v>
      </c>
      <c r="D44" s="37"/>
      <c r="E44" s="107"/>
      <c r="F44" s="107"/>
      <c r="G44" s="107"/>
      <c r="H44" s="117"/>
      <c r="I44" s="107"/>
      <c r="J44" s="107"/>
      <c r="K44" s="107"/>
      <c r="L44" s="107"/>
      <c r="M44" s="107"/>
      <c r="N44" s="117"/>
      <c r="O44" s="107"/>
      <c r="P44" s="107"/>
      <c r="Q44" s="107"/>
      <c r="R44" s="107"/>
      <c r="S44" s="107"/>
      <c r="T44" s="107"/>
      <c r="U44" s="107"/>
      <c r="V44" s="117"/>
      <c r="W44" s="107"/>
      <c r="X44" s="107"/>
      <c r="Y44" s="107"/>
      <c r="Z44" s="107"/>
      <c r="AA44" s="107"/>
      <c r="AB44" s="107"/>
      <c r="AC44" s="109"/>
      <c r="AD44" s="5"/>
      <c r="AE44" s="5"/>
      <c r="AF44" s="5"/>
    </row>
    <row r="45" spans="1:32">
      <c r="A45" s="186" t="s">
        <v>33</v>
      </c>
      <c r="B45" s="154" t="s">
        <v>34</v>
      </c>
      <c r="C45" s="14" t="s">
        <v>4</v>
      </c>
      <c r="D45" s="56" t="s">
        <v>7</v>
      </c>
      <c r="E45" s="188">
        <v>1254.5999999999999</v>
      </c>
      <c r="F45" s="188">
        <v>1115.0999999999999</v>
      </c>
      <c r="G45" s="188">
        <v>1077.9000000000001</v>
      </c>
      <c r="H45" s="195">
        <v>1067.4000000000001</v>
      </c>
      <c r="I45" s="188">
        <v>1087.5</v>
      </c>
      <c r="J45" s="188">
        <v>1188</v>
      </c>
      <c r="K45" s="188">
        <v>1465.5</v>
      </c>
      <c r="L45" s="188">
        <v>1619.4</v>
      </c>
      <c r="M45" s="188">
        <v>1730.1</v>
      </c>
      <c r="N45" s="195">
        <v>1908.9</v>
      </c>
      <c r="O45" s="188">
        <v>1890</v>
      </c>
      <c r="P45" s="188">
        <v>1818.6</v>
      </c>
      <c r="Q45" s="188">
        <v>1882.8</v>
      </c>
      <c r="R45" s="188">
        <v>2064.6</v>
      </c>
      <c r="S45" s="188">
        <v>2155.8000000000002</v>
      </c>
      <c r="T45" s="188">
        <v>2554.8000000000002</v>
      </c>
      <c r="U45" s="188">
        <v>2849.1</v>
      </c>
      <c r="V45" s="195">
        <v>2928</v>
      </c>
      <c r="W45" s="188">
        <v>3011.1</v>
      </c>
      <c r="X45" s="188">
        <v>3006</v>
      </c>
      <c r="Y45" s="188">
        <v>2871.9</v>
      </c>
      <c r="Z45" s="188">
        <v>2651.7</v>
      </c>
      <c r="AA45" s="188">
        <v>2211.9</v>
      </c>
      <c r="AB45" s="188">
        <v>1662.3</v>
      </c>
      <c r="AC45" s="106">
        <f>SUM(E45:AB45)</f>
        <v>47073</v>
      </c>
      <c r="AD45" s="38"/>
      <c r="AE45" s="38"/>
      <c r="AF45" s="5"/>
    </row>
    <row r="46" spans="1:32">
      <c r="A46" s="163"/>
      <c r="B46" s="161"/>
      <c r="C46" s="18" t="s">
        <v>6</v>
      </c>
      <c r="D46" s="56" t="s">
        <v>7</v>
      </c>
      <c r="E46" s="13">
        <v>414</v>
      </c>
      <c r="F46" s="13">
        <v>388.5</v>
      </c>
      <c r="G46" s="13">
        <v>399.6</v>
      </c>
      <c r="H46" s="69">
        <v>402.6</v>
      </c>
      <c r="I46" s="13">
        <v>398.7</v>
      </c>
      <c r="J46" s="13">
        <v>406.2</v>
      </c>
      <c r="K46" s="13">
        <v>428.7</v>
      </c>
      <c r="L46" s="13">
        <v>496.5</v>
      </c>
      <c r="M46" s="13">
        <v>490.2</v>
      </c>
      <c r="N46" s="69">
        <v>523.20000000000005</v>
      </c>
      <c r="O46" s="13">
        <v>514.5</v>
      </c>
      <c r="P46" s="13">
        <v>501.6</v>
      </c>
      <c r="Q46" s="13">
        <v>518.70000000000005</v>
      </c>
      <c r="R46" s="13">
        <v>539.4</v>
      </c>
      <c r="S46" s="13">
        <v>542.4</v>
      </c>
      <c r="T46" s="13">
        <v>652.20000000000005</v>
      </c>
      <c r="U46" s="13">
        <v>745.2</v>
      </c>
      <c r="V46" s="69">
        <v>751.5</v>
      </c>
      <c r="W46" s="13">
        <v>748.2</v>
      </c>
      <c r="X46" s="13">
        <v>700.8</v>
      </c>
      <c r="Y46" s="13">
        <v>645.6</v>
      </c>
      <c r="Z46" s="13">
        <v>611.1</v>
      </c>
      <c r="AA46" s="13">
        <v>543.6</v>
      </c>
      <c r="AB46" s="13">
        <v>480.6</v>
      </c>
      <c r="AC46" s="70">
        <f>SUM(E46:AB46)</f>
        <v>12843.6</v>
      </c>
      <c r="AD46" s="39"/>
      <c r="AE46" s="40"/>
      <c r="AF46" s="39"/>
    </row>
    <row r="47" spans="1:32">
      <c r="A47" s="164"/>
      <c r="B47" s="166"/>
      <c r="C47" s="18" t="s">
        <v>9</v>
      </c>
      <c r="D47" s="56" t="s">
        <v>17</v>
      </c>
      <c r="E47" s="189">
        <v>64</v>
      </c>
      <c r="F47" s="189">
        <v>62</v>
      </c>
      <c r="G47" s="189">
        <v>61</v>
      </c>
      <c r="H47" s="197">
        <v>59</v>
      </c>
      <c r="I47" s="189">
        <v>69</v>
      </c>
      <c r="J47" s="189">
        <v>70</v>
      </c>
      <c r="K47" s="189">
        <v>82</v>
      </c>
      <c r="L47" s="189">
        <v>95</v>
      </c>
      <c r="M47" s="189">
        <v>99</v>
      </c>
      <c r="N47" s="197">
        <v>102</v>
      </c>
      <c r="O47" s="189">
        <v>99</v>
      </c>
      <c r="P47" s="189">
        <v>103</v>
      </c>
      <c r="Q47" s="189">
        <v>109</v>
      </c>
      <c r="R47" s="189">
        <v>119</v>
      </c>
      <c r="S47" s="189">
        <v>121</v>
      </c>
      <c r="T47" s="189">
        <v>150</v>
      </c>
      <c r="U47" s="189">
        <v>155</v>
      </c>
      <c r="V47" s="197">
        <v>154</v>
      </c>
      <c r="W47" s="189">
        <v>177</v>
      </c>
      <c r="X47" s="189">
        <v>168</v>
      </c>
      <c r="Y47" s="189">
        <v>160</v>
      </c>
      <c r="Z47" s="189">
        <v>140</v>
      </c>
      <c r="AA47" s="189">
        <v>116</v>
      </c>
      <c r="AB47" s="189">
        <v>79</v>
      </c>
      <c r="AC47" s="71"/>
      <c r="AD47" s="5"/>
      <c r="AE47" s="5"/>
      <c r="AF47" s="5"/>
    </row>
    <row r="48" spans="1:32" ht="13.5" thickBot="1">
      <c r="A48" s="164"/>
      <c r="B48" s="166"/>
      <c r="C48" s="18" t="s">
        <v>5</v>
      </c>
      <c r="D48" s="35"/>
      <c r="E48" s="107">
        <f>E46/E45</f>
        <v>0.32998565279770448</v>
      </c>
      <c r="F48" s="107">
        <f t="shared" ref="F48:AB48" si="7">F46/F45</f>
        <v>0.34839924670433148</v>
      </c>
      <c r="G48" s="107">
        <f t="shared" si="7"/>
        <v>0.37072084608961869</v>
      </c>
      <c r="H48" s="117">
        <f t="shared" si="7"/>
        <v>0.37717818999437885</v>
      </c>
      <c r="I48" s="107">
        <f t="shared" si="7"/>
        <v>0.36662068965517242</v>
      </c>
      <c r="J48" s="107">
        <f t="shared" si="7"/>
        <v>0.3419191919191919</v>
      </c>
      <c r="K48" s="107">
        <f t="shared" si="7"/>
        <v>0.2925281473899693</v>
      </c>
      <c r="L48" s="107">
        <f t="shared" si="7"/>
        <v>0.30659503519822157</v>
      </c>
      <c r="M48" s="107">
        <f t="shared" si="7"/>
        <v>0.28333622333969133</v>
      </c>
      <c r="N48" s="117">
        <f t="shared" si="7"/>
        <v>0.27408455131227411</v>
      </c>
      <c r="O48" s="107">
        <f t="shared" si="7"/>
        <v>0.2722222222222222</v>
      </c>
      <c r="P48" s="107">
        <f t="shared" si="7"/>
        <v>0.27581656219069617</v>
      </c>
      <c r="Q48" s="107">
        <f t="shared" si="7"/>
        <v>0.2754939451880179</v>
      </c>
      <c r="R48" s="107">
        <f t="shared" si="7"/>
        <v>0.26126126126126126</v>
      </c>
      <c r="S48" s="107">
        <f t="shared" si="7"/>
        <v>0.25160033398274417</v>
      </c>
      <c r="T48" s="107">
        <f t="shared" si="7"/>
        <v>0.25528417097228745</v>
      </c>
      <c r="U48" s="107">
        <f t="shared" si="7"/>
        <v>0.26155628093082028</v>
      </c>
      <c r="V48" s="117">
        <f t="shared" si="7"/>
        <v>0.25665983606557374</v>
      </c>
      <c r="W48" s="107">
        <f t="shared" si="7"/>
        <v>0.24848062169971108</v>
      </c>
      <c r="X48" s="107">
        <f t="shared" si="7"/>
        <v>0.23313373253493014</v>
      </c>
      <c r="Y48" s="107">
        <f t="shared" si="7"/>
        <v>0.22479891361119816</v>
      </c>
      <c r="Z48" s="107">
        <f t="shared" si="7"/>
        <v>0.23045593392917754</v>
      </c>
      <c r="AA48" s="107">
        <f t="shared" si="7"/>
        <v>0.24576156245761563</v>
      </c>
      <c r="AB48" s="107">
        <f t="shared" si="7"/>
        <v>0.28911748781808339</v>
      </c>
      <c r="AC48" s="71"/>
      <c r="AD48" s="5"/>
      <c r="AE48" s="5"/>
      <c r="AF48" s="5"/>
    </row>
    <row r="49" spans="1:32">
      <c r="A49" s="162" t="s">
        <v>35</v>
      </c>
      <c r="B49" s="160" t="s">
        <v>60</v>
      </c>
      <c r="C49" s="12" t="s">
        <v>4</v>
      </c>
      <c r="D49" s="34" t="s">
        <v>7</v>
      </c>
      <c r="E49" s="66">
        <v>644.70000000000005</v>
      </c>
      <c r="F49" s="66">
        <v>618</v>
      </c>
      <c r="G49" s="66">
        <v>489.3</v>
      </c>
      <c r="H49" s="67">
        <v>441.3</v>
      </c>
      <c r="I49" s="66">
        <v>348.6</v>
      </c>
      <c r="J49" s="66">
        <v>404.4</v>
      </c>
      <c r="K49" s="66">
        <v>512.4</v>
      </c>
      <c r="L49" s="66">
        <v>553.20000000000005</v>
      </c>
      <c r="M49" s="66">
        <v>705.6</v>
      </c>
      <c r="N49" s="67">
        <v>747.3</v>
      </c>
      <c r="O49" s="66">
        <v>685.8</v>
      </c>
      <c r="P49" s="66">
        <v>591.6</v>
      </c>
      <c r="Q49" s="66">
        <v>716.1</v>
      </c>
      <c r="R49" s="66">
        <v>673.2</v>
      </c>
      <c r="S49" s="66">
        <v>619.5</v>
      </c>
      <c r="T49" s="66">
        <v>682.8</v>
      </c>
      <c r="U49" s="66">
        <v>680.4</v>
      </c>
      <c r="V49" s="67">
        <v>637.5</v>
      </c>
      <c r="W49" s="66">
        <v>616.79999999999995</v>
      </c>
      <c r="X49" s="66">
        <v>698.1</v>
      </c>
      <c r="Y49" s="66">
        <v>705.9</v>
      </c>
      <c r="Z49" s="66">
        <v>724.5</v>
      </c>
      <c r="AA49" s="66">
        <v>744</v>
      </c>
      <c r="AB49" s="66">
        <v>739.8</v>
      </c>
      <c r="AC49" s="68">
        <f>SUM(E49:AB49)</f>
        <v>14980.8</v>
      </c>
      <c r="AD49" s="38"/>
      <c r="AE49" s="38"/>
      <c r="AF49" s="5"/>
    </row>
    <row r="50" spans="1:32">
      <c r="A50" s="163"/>
      <c r="B50" s="161"/>
      <c r="C50" s="18" t="s">
        <v>6</v>
      </c>
      <c r="D50" s="56" t="s">
        <v>7</v>
      </c>
      <c r="E50" s="145">
        <v>331.8</v>
      </c>
      <c r="F50" s="145">
        <v>324.60000000000002</v>
      </c>
      <c r="G50" s="145">
        <v>300.3</v>
      </c>
      <c r="H50" s="146">
        <v>293.39999999999998</v>
      </c>
      <c r="I50" s="145">
        <v>281.39999999999998</v>
      </c>
      <c r="J50" s="145">
        <v>288.60000000000002</v>
      </c>
      <c r="K50" s="145">
        <v>298.8</v>
      </c>
      <c r="L50" s="145">
        <v>304.5</v>
      </c>
      <c r="M50" s="145">
        <v>338.4</v>
      </c>
      <c r="N50" s="146">
        <v>347.4</v>
      </c>
      <c r="O50" s="145">
        <v>333.9</v>
      </c>
      <c r="P50" s="145">
        <v>313.8</v>
      </c>
      <c r="Q50" s="145">
        <v>341.1</v>
      </c>
      <c r="R50" s="145">
        <v>329.7</v>
      </c>
      <c r="S50" s="145">
        <v>319.5</v>
      </c>
      <c r="T50" s="145">
        <v>338.1</v>
      </c>
      <c r="U50" s="145">
        <v>334.5</v>
      </c>
      <c r="V50" s="146">
        <v>324.89999999999998</v>
      </c>
      <c r="W50" s="145">
        <v>322.5</v>
      </c>
      <c r="X50" s="145">
        <v>344.1</v>
      </c>
      <c r="Y50" s="145">
        <v>348</v>
      </c>
      <c r="Z50" s="145">
        <v>355.8</v>
      </c>
      <c r="AA50" s="145">
        <v>361.5</v>
      </c>
      <c r="AB50" s="145">
        <v>362.1</v>
      </c>
      <c r="AC50" s="106">
        <f>SUM(E50:AB50)</f>
        <v>7838.7000000000016</v>
      </c>
      <c r="AD50" s="39"/>
      <c r="AE50" s="40"/>
      <c r="AF50" s="39"/>
    </row>
    <row r="51" spans="1:32">
      <c r="A51" s="164"/>
      <c r="B51" s="166"/>
      <c r="C51" s="18" t="s">
        <v>9</v>
      </c>
      <c r="D51" s="56" t="s">
        <v>17</v>
      </c>
      <c r="E51" s="13">
        <v>34</v>
      </c>
      <c r="F51" s="13">
        <v>37</v>
      </c>
      <c r="G51" s="13">
        <v>31</v>
      </c>
      <c r="H51" s="69">
        <v>28</v>
      </c>
      <c r="I51" s="13">
        <v>25</v>
      </c>
      <c r="J51" s="13">
        <v>34</v>
      </c>
      <c r="K51" s="13">
        <v>28</v>
      </c>
      <c r="L51" s="13">
        <v>38</v>
      </c>
      <c r="M51" s="13">
        <v>47</v>
      </c>
      <c r="N51" s="69">
        <v>48</v>
      </c>
      <c r="O51" s="13">
        <v>41</v>
      </c>
      <c r="P51" s="13">
        <v>33</v>
      </c>
      <c r="Q51" s="13">
        <v>43</v>
      </c>
      <c r="R51" s="13">
        <v>40</v>
      </c>
      <c r="S51" s="13">
        <v>39</v>
      </c>
      <c r="T51" s="13">
        <v>44</v>
      </c>
      <c r="U51" s="13">
        <v>41</v>
      </c>
      <c r="V51" s="69">
        <v>39</v>
      </c>
      <c r="W51" s="13">
        <v>44</v>
      </c>
      <c r="X51" s="13">
        <v>44</v>
      </c>
      <c r="Y51" s="13">
        <v>45</v>
      </c>
      <c r="Z51" s="13">
        <v>46</v>
      </c>
      <c r="AA51" s="13">
        <v>46</v>
      </c>
      <c r="AB51" s="13">
        <v>46</v>
      </c>
      <c r="AC51" s="71"/>
      <c r="AD51" s="5"/>
      <c r="AE51" s="5"/>
      <c r="AF51" s="5"/>
    </row>
    <row r="52" spans="1:32" ht="13.5" thickBot="1">
      <c r="A52" s="164"/>
      <c r="B52" s="166"/>
      <c r="C52" s="18" t="s">
        <v>5</v>
      </c>
      <c r="D52" s="35"/>
      <c r="E52" s="93">
        <f>E50/E49</f>
        <v>0.51465798045602607</v>
      </c>
      <c r="F52" s="93">
        <f t="shared" ref="F52:AB52" si="8">F50/F49</f>
        <v>0.52524271844660197</v>
      </c>
      <c r="G52" s="93">
        <f t="shared" si="8"/>
        <v>0.61373390557939911</v>
      </c>
      <c r="H52" s="96">
        <f t="shared" si="8"/>
        <v>0.66485384092454103</v>
      </c>
      <c r="I52" s="93">
        <f t="shared" si="8"/>
        <v>0.80722891566265054</v>
      </c>
      <c r="J52" s="93">
        <f t="shared" si="8"/>
        <v>0.71364985163204753</v>
      </c>
      <c r="K52" s="93">
        <f t="shared" si="8"/>
        <v>0.58313817330210782</v>
      </c>
      <c r="L52" s="93">
        <f t="shared" si="8"/>
        <v>0.55043383947939262</v>
      </c>
      <c r="M52" s="93">
        <f t="shared" si="8"/>
        <v>0.47959183673469385</v>
      </c>
      <c r="N52" s="96">
        <f t="shared" si="8"/>
        <v>0.46487354476114012</v>
      </c>
      <c r="O52" s="93">
        <f t="shared" si="8"/>
        <v>0.48687664041994749</v>
      </c>
      <c r="P52" s="93">
        <f t="shared" si="8"/>
        <v>0.53042596348884385</v>
      </c>
      <c r="Q52" s="93">
        <f t="shared" si="8"/>
        <v>0.47633012149141185</v>
      </c>
      <c r="R52" s="93">
        <f t="shared" si="8"/>
        <v>0.48975044563279851</v>
      </c>
      <c r="S52" s="93">
        <f t="shared" si="8"/>
        <v>0.5157384987893463</v>
      </c>
      <c r="T52" s="93">
        <f t="shared" si="8"/>
        <v>0.49516695957820744</v>
      </c>
      <c r="U52" s="93">
        <f t="shared" si="8"/>
        <v>0.49162257495590833</v>
      </c>
      <c r="V52" s="96">
        <f t="shared" si="8"/>
        <v>0.50964705882352934</v>
      </c>
      <c r="W52" s="93">
        <f t="shared" si="8"/>
        <v>0.52285992217898836</v>
      </c>
      <c r="X52" s="93">
        <f t="shared" si="8"/>
        <v>0.49290932531155995</v>
      </c>
      <c r="Y52" s="93">
        <f t="shared" si="8"/>
        <v>0.49298767530811732</v>
      </c>
      <c r="Z52" s="93">
        <f t="shared" si="8"/>
        <v>0.49109730848861283</v>
      </c>
      <c r="AA52" s="93">
        <f t="shared" si="8"/>
        <v>0.48588709677419356</v>
      </c>
      <c r="AB52" s="93">
        <f t="shared" si="8"/>
        <v>0.48945660989456619</v>
      </c>
      <c r="AC52" s="71"/>
      <c r="AD52" s="5"/>
      <c r="AE52" s="5"/>
      <c r="AF52" s="5"/>
    </row>
    <row r="53" spans="1:32">
      <c r="A53" s="162" t="s">
        <v>36</v>
      </c>
      <c r="B53" s="160" t="s">
        <v>37</v>
      </c>
      <c r="C53" s="12" t="s">
        <v>4</v>
      </c>
      <c r="D53" s="34" t="s">
        <v>7</v>
      </c>
      <c r="E53" s="66">
        <v>256.8</v>
      </c>
      <c r="F53" s="66">
        <v>238.6</v>
      </c>
      <c r="G53" s="66">
        <v>232.2</v>
      </c>
      <c r="H53" s="67">
        <v>210.2</v>
      </c>
      <c r="I53" s="66">
        <v>214.2</v>
      </c>
      <c r="J53" s="66">
        <v>216.8</v>
      </c>
      <c r="K53" s="66">
        <v>230.6</v>
      </c>
      <c r="L53" s="66">
        <v>224.8</v>
      </c>
      <c r="M53" s="66">
        <v>230.8</v>
      </c>
      <c r="N53" s="67">
        <v>230.8</v>
      </c>
      <c r="O53" s="66">
        <v>226.2</v>
      </c>
      <c r="P53" s="66">
        <v>224</v>
      </c>
      <c r="Q53" s="66">
        <v>249.2</v>
      </c>
      <c r="R53" s="66">
        <v>241.6</v>
      </c>
      <c r="S53" s="66">
        <v>226.2</v>
      </c>
      <c r="T53" s="66">
        <v>251.8</v>
      </c>
      <c r="U53" s="66">
        <v>289.60000000000002</v>
      </c>
      <c r="V53" s="67">
        <v>289</v>
      </c>
      <c r="W53" s="66">
        <v>278.2</v>
      </c>
      <c r="X53" s="66">
        <v>291.2</v>
      </c>
      <c r="Y53" s="66">
        <v>290.8</v>
      </c>
      <c r="Z53" s="66">
        <v>270</v>
      </c>
      <c r="AA53" s="66">
        <v>249</v>
      </c>
      <c r="AB53" s="66">
        <v>224.8</v>
      </c>
      <c r="AC53" s="68">
        <f>SUM(E53:AB53)</f>
        <v>5887.4</v>
      </c>
      <c r="AD53" s="38"/>
      <c r="AE53" s="38"/>
      <c r="AF53" s="5"/>
    </row>
    <row r="54" spans="1:32">
      <c r="A54" s="163"/>
      <c r="B54" s="161"/>
      <c r="C54" s="18" t="s">
        <v>6</v>
      </c>
      <c r="D54" s="56" t="s">
        <v>7</v>
      </c>
      <c r="E54" s="13">
        <v>82.4</v>
      </c>
      <c r="F54" s="13">
        <v>74.8</v>
      </c>
      <c r="G54" s="13">
        <v>69.599999999999994</v>
      </c>
      <c r="H54" s="69">
        <v>62.8</v>
      </c>
      <c r="I54" s="13">
        <v>71.2</v>
      </c>
      <c r="J54" s="13">
        <v>72.400000000000006</v>
      </c>
      <c r="K54" s="13">
        <v>67.8</v>
      </c>
      <c r="L54" s="13">
        <v>64.599999999999994</v>
      </c>
      <c r="M54" s="13">
        <v>57.6</v>
      </c>
      <c r="N54" s="69">
        <v>52.4</v>
      </c>
      <c r="O54" s="13">
        <v>45.6</v>
      </c>
      <c r="P54" s="13">
        <v>43</v>
      </c>
      <c r="Q54" s="13">
        <v>53.4</v>
      </c>
      <c r="R54" s="13">
        <v>52.6</v>
      </c>
      <c r="S54" s="13">
        <v>50.4</v>
      </c>
      <c r="T54" s="13">
        <v>57.2</v>
      </c>
      <c r="U54" s="13">
        <v>75.8</v>
      </c>
      <c r="V54" s="69">
        <v>74.400000000000006</v>
      </c>
      <c r="W54" s="13">
        <v>66</v>
      </c>
      <c r="X54" s="13">
        <v>70.8</v>
      </c>
      <c r="Y54" s="13">
        <v>79.2</v>
      </c>
      <c r="Z54" s="13">
        <v>78.8</v>
      </c>
      <c r="AA54" s="13">
        <v>74.400000000000006</v>
      </c>
      <c r="AB54" s="13">
        <v>65.8</v>
      </c>
      <c r="AC54" s="70">
        <f>SUM(E54:AB54)</f>
        <v>1563</v>
      </c>
      <c r="AD54" s="39"/>
      <c r="AE54" s="40"/>
      <c r="AF54" s="39"/>
    </row>
    <row r="55" spans="1:32">
      <c r="A55" s="164"/>
      <c r="B55" s="166"/>
      <c r="C55" s="18" t="s">
        <v>9</v>
      </c>
      <c r="D55" s="56" t="s">
        <v>17</v>
      </c>
      <c r="E55" s="13">
        <v>11</v>
      </c>
      <c r="F55" s="13">
        <v>11</v>
      </c>
      <c r="G55" s="13">
        <v>17</v>
      </c>
      <c r="H55" s="69">
        <v>12</v>
      </c>
      <c r="I55" s="13">
        <v>11</v>
      </c>
      <c r="J55" s="13">
        <v>10</v>
      </c>
      <c r="K55" s="13">
        <v>14</v>
      </c>
      <c r="L55" s="13">
        <v>15</v>
      </c>
      <c r="M55" s="13">
        <v>10</v>
      </c>
      <c r="N55" s="69">
        <v>11</v>
      </c>
      <c r="O55" s="13">
        <v>20</v>
      </c>
      <c r="P55" s="13">
        <v>11</v>
      </c>
      <c r="Q55" s="13">
        <v>11</v>
      </c>
      <c r="R55" s="13">
        <v>13</v>
      </c>
      <c r="S55" s="13">
        <v>15</v>
      </c>
      <c r="T55" s="13">
        <v>13</v>
      </c>
      <c r="U55" s="13">
        <v>14</v>
      </c>
      <c r="V55" s="69">
        <v>13</v>
      </c>
      <c r="W55" s="13">
        <v>23</v>
      </c>
      <c r="X55" s="13">
        <v>17</v>
      </c>
      <c r="Y55" s="13">
        <v>12</v>
      </c>
      <c r="Z55" s="13">
        <v>12</v>
      </c>
      <c r="AA55" s="13">
        <v>18</v>
      </c>
      <c r="AB55" s="13">
        <v>13</v>
      </c>
      <c r="AC55" s="71"/>
      <c r="AD55" s="5"/>
      <c r="AE55" s="5"/>
      <c r="AF55" s="5"/>
    </row>
    <row r="56" spans="1:32" ht="13.5" thickBot="1">
      <c r="A56" s="164"/>
      <c r="B56" s="166"/>
      <c r="C56" s="18" t="s">
        <v>5</v>
      </c>
      <c r="D56" s="35"/>
      <c r="E56" s="93">
        <f>E54/E53</f>
        <v>0.32087227414330222</v>
      </c>
      <c r="F56" s="93">
        <f t="shared" ref="F56:AB56" si="9">F54/F53</f>
        <v>0.3134953897736798</v>
      </c>
      <c r="G56" s="93">
        <f t="shared" si="9"/>
        <v>0.29974160206718348</v>
      </c>
      <c r="H56" s="96">
        <f t="shared" si="9"/>
        <v>0.29876308277830638</v>
      </c>
      <c r="I56" s="93">
        <f t="shared" si="9"/>
        <v>0.33239962651727362</v>
      </c>
      <c r="J56" s="93">
        <f t="shared" si="9"/>
        <v>0.33394833948339486</v>
      </c>
      <c r="K56" s="93">
        <f t="shared" si="9"/>
        <v>0.2940156114483955</v>
      </c>
      <c r="L56" s="93">
        <f t="shared" si="9"/>
        <v>0.28736654804270456</v>
      </c>
      <c r="M56" s="93">
        <f t="shared" si="9"/>
        <v>0.24956672443674177</v>
      </c>
      <c r="N56" s="96">
        <f t="shared" si="9"/>
        <v>0.22703639514731366</v>
      </c>
      <c r="O56" s="93">
        <f t="shared" si="9"/>
        <v>0.20159151193633953</v>
      </c>
      <c r="P56" s="93">
        <f t="shared" si="9"/>
        <v>0.19196428571428573</v>
      </c>
      <c r="Q56" s="93">
        <f t="shared" si="9"/>
        <v>0.2142857142857143</v>
      </c>
      <c r="R56" s="93">
        <f t="shared" si="9"/>
        <v>0.21771523178807947</v>
      </c>
      <c r="S56" s="93">
        <f t="shared" si="9"/>
        <v>0.22281167108753316</v>
      </c>
      <c r="T56" s="93">
        <f t="shared" si="9"/>
        <v>0.22716441620333599</v>
      </c>
      <c r="U56" s="93">
        <f t="shared" si="9"/>
        <v>0.26174033149171266</v>
      </c>
      <c r="V56" s="96">
        <f t="shared" si="9"/>
        <v>0.25743944636678201</v>
      </c>
      <c r="W56" s="93">
        <f t="shared" si="9"/>
        <v>0.23723939611790079</v>
      </c>
      <c r="X56" s="93">
        <f t="shared" si="9"/>
        <v>0.24313186813186813</v>
      </c>
      <c r="Y56" s="93">
        <f t="shared" si="9"/>
        <v>0.27235213204951858</v>
      </c>
      <c r="Z56" s="93">
        <f t="shared" si="9"/>
        <v>0.29185185185185186</v>
      </c>
      <c r="AA56" s="93">
        <f t="shared" si="9"/>
        <v>0.29879518072289157</v>
      </c>
      <c r="AB56" s="93">
        <f t="shared" si="9"/>
        <v>0.29270462633451955</v>
      </c>
      <c r="AC56" s="71"/>
      <c r="AD56" s="5"/>
      <c r="AE56" s="5"/>
      <c r="AF56" s="5"/>
    </row>
    <row r="57" spans="1:32">
      <c r="A57" s="162" t="s">
        <v>58</v>
      </c>
      <c r="B57" s="160" t="s">
        <v>59</v>
      </c>
      <c r="C57" s="12" t="s">
        <v>4</v>
      </c>
      <c r="D57" s="34" t="s">
        <v>7</v>
      </c>
      <c r="E57" s="66">
        <v>746.2</v>
      </c>
      <c r="F57" s="66">
        <v>701.8</v>
      </c>
      <c r="G57" s="66">
        <v>684.2</v>
      </c>
      <c r="H57" s="67">
        <v>676.8</v>
      </c>
      <c r="I57" s="66">
        <v>683.4</v>
      </c>
      <c r="J57" s="66">
        <v>766</v>
      </c>
      <c r="K57" s="66">
        <v>921</v>
      </c>
      <c r="L57" s="66">
        <v>959.6</v>
      </c>
      <c r="M57" s="66">
        <v>977.2</v>
      </c>
      <c r="N57" s="67">
        <v>1013.2</v>
      </c>
      <c r="O57" s="66">
        <v>989.2</v>
      </c>
      <c r="P57" s="66">
        <v>967.6</v>
      </c>
      <c r="Q57" s="66">
        <v>984.8</v>
      </c>
      <c r="R57" s="66">
        <v>1006.2</v>
      </c>
      <c r="S57" s="66">
        <v>1063.8</v>
      </c>
      <c r="T57" s="66">
        <v>1148.2</v>
      </c>
      <c r="U57" s="66">
        <v>1213</v>
      </c>
      <c r="V57" s="67">
        <v>1221.4000000000001</v>
      </c>
      <c r="W57" s="66">
        <v>1275.5999999999999</v>
      </c>
      <c r="X57" s="66">
        <v>1272</v>
      </c>
      <c r="Y57" s="66">
        <v>1237.2</v>
      </c>
      <c r="Z57" s="66">
        <v>1145</v>
      </c>
      <c r="AA57" s="66">
        <v>970</v>
      </c>
      <c r="AB57" s="66">
        <v>843.8</v>
      </c>
      <c r="AC57" s="68">
        <f>SUM(E57:AB57)</f>
        <v>23467.200000000001</v>
      </c>
      <c r="AD57" s="38"/>
      <c r="AE57" s="38"/>
      <c r="AF57" s="5"/>
    </row>
    <row r="58" spans="1:32">
      <c r="A58" s="163"/>
      <c r="B58" s="161"/>
      <c r="C58" s="18" t="s">
        <v>6</v>
      </c>
      <c r="D58" s="56" t="s">
        <v>7</v>
      </c>
      <c r="E58" s="13">
        <v>315.2</v>
      </c>
      <c r="F58" s="13">
        <v>310.8</v>
      </c>
      <c r="G58" s="13">
        <v>312</v>
      </c>
      <c r="H58" s="69">
        <v>311.60000000000002</v>
      </c>
      <c r="I58" s="13">
        <v>312</v>
      </c>
      <c r="J58" s="13">
        <v>312.39999999999998</v>
      </c>
      <c r="K58" s="13">
        <v>323.60000000000002</v>
      </c>
      <c r="L58" s="13">
        <v>345</v>
      </c>
      <c r="M58" s="13">
        <v>336</v>
      </c>
      <c r="N58" s="69">
        <v>331</v>
      </c>
      <c r="O58" s="13">
        <v>333.2</v>
      </c>
      <c r="P58" s="13">
        <v>323.8</v>
      </c>
      <c r="Q58" s="13">
        <v>324.39999999999998</v>
      </c>
      <c r="R58" s="13">
        <v>328.8</v>
      </c>
      <c r="S58" s="13">
        <v>334.6</v>
      </c>
      <c r="T58" s="13">
        <v>358.4</v>
      </c>
      <c r="U58" s="13">
        <v>414.8</v>
      </c>
      <c r="V58" s="69">
        <v>405.8</v>
      </c>
      <c r="W58" s="13">
        <v>410.8</v>
      </c>
      <c r="X58" s="13">
        <v>394.6</v>
      </c>
      <c r="Y58" s="13">
        <v>380.2</v>
      </c>
      <c r="Z58" s="13">
        <v>365</v>
      </c>
      <c r="AA58" s="13">
        <v>347.6</v>
      </c>
      <c r="AB58" s="13">
        <v>337.4</v>
      </c>
      <c r="AC58" s="70">
        <f>SUM(E58:AB58)</f>
        <v>8269.0000000000018</v>
      </c>
      <c r="AD58" s="39"/>
      <c r="AE58" s="40"/>
      <c r="AF58" s="39"/>
    </row>
    <row r="59" spans="1:32">
      <c r="A59" s="164"/>
      <c r="B59" s="166"/>
      <c r="C59" s="18" t="s">
        <v>9</v>
      </c>
      <c r="D59" s="56" t="s">
        <v>17</v>
      </c>
      <c r="E59" s="144">
        <v>45</v>
      </c>
      <c r="F59" s="144">
        <v>42</v>
      </c>
      <c r="G59" s="144">
        <v>41</v>
      </c>
      <c r="H59" s="90">
        <v>42</v>
      </c>
      <c r="I59" s="144">
        <v>41</v>
      </c>
      <c r="J59" s="144">
        <v>52</v>
      </c>
      <c r="K59" s="144">
        <v>56</v>
      </c>
      <c r="L59" s="144">
        <v>57</v>
      </c>
      <c r="M59" s="144">
        <v>58</v>
      </c>
      <c r="N59" s="90">
        <v>59</v>
      </c>
      <c r="O59" s="144">
        <v>57</v>
      </c>
      <c r="P59" s="144">
        <v>60</v>
      </c>
      <c r="Q59" s="144">
        <v>58</v>
      </c>
      <c r="R59" s="144">
        <v>60</v>
      </c>
      <c r="S59" s="144">
        <v>67</v>
      </c>
      <c r="T59" s="144">
        <v>72</v>
      </c>
      <c r="U59" s="144">
        <v>71</v>
      </c>
      <c r="V59" s="90">
        <v>75</v>
      </c>
      <c r="W59" s="144">
        <v>76</v>
      </c>
      <c r="X59" s="144">
        <v>73</v>
      </c>
      <c r="Y59" s="144">
        <v>69</v>
      </c>
      <c r="Z59" s="144">
        <v>61</v>
      </c>
      <c r="AA59" s="144">
        <v>53</v>
      </c>
      <c r="AB59" s="144">
        <v>45</v>
      </c>
      <c r="AC59" s="71"/>
      <c r="AD59" s="5"/>
      <c r="AE59" s="5"/>
      <c r="AF59" s="5"/>
    </row>
    <row r="60" spans="1:32" ht="13.5" thickBot="1">
      <c r="A60" s="164"/>
      <c r="B60" s="166"/>
      <c r="C60" s="18" t="s">
        <v>5</v>
      </c>
      <c r="D60" s="35"/>
      <c r="E60" s="93">
        <f>E58/E57</f>
        <v>0.42240686143125161</v>
      </c>
      <c r="F60" s="93">
        <f t="shared" ref="F60:AB60" si="10">F58/F57</f>
        <v>0.44286121402108869</v>
      </c>
      <c r="G60" s="93">
        <f t="shared" si="10"/>
        <v>0.45600701549254602</v>
      </c>
      <c r="H60" s="96">
        <f t="shared" si="10"/>
        <v>0.46040189125295516</v>
      </c>
      <c r="I60" s="93">
        <f t="shared" si="10"/>
        <v>0.45654082528533801</v>
      </c>
      <c r="J60" s="93">
        <f t="shared" si="10"/>
        <v>0.40783289817232371</v>
      </c>
      <c r="K60" s="93">
        <f t="shared" si="10"/>
        <v>0.35135722041259504</v>
      </c>
      <c r="L60" s="93">
        <f t="shared" si="10"/>
        <v>0.3595248020008337</v>
      </c>
      <c r="M60" s="93">
        <f t="shared" si="10"/>
        <v>0.34383954154727792</v>
      </c>
      <c r="N60" s="96">
        <f t="shared" si="10"/>
        <v>0.32668772206869323</v>
      </c>
      <c r="O60" s="93">
        <f t="shared" si="10"/>
        <v>0.3368378487666801</v>
      </c>
      <c r="P60" s="93">
        <f t="shared" si="10"/>
        <v>0.33464241422075236</v>
      </c>
      <c r="Q60" s="93">
        <f t="shared" si="10"/>
        <v>0.32940698619008935</v>
      </c>
      <c r="R60" s="93">
        <f t="shared" si="10"/>
        <v>0.32677400119260586</v>
      </c>
      <c r="S60" s="93">
        <f t="shared" si="10"/>
        <v>0.31453280691859375</v>
      </c>
      <c r="T60" s="93">
        <f t="shared" si="10"/>
        <v>0.312140742031005</v>
      </c>
      <c r="U60" s="93">
        <f t="shared" si="10"/>
        <v>0.34196207749381702</v>
      </c>
      <c r="V60" s="96">
        <f t="shared" si="10"/>
        <v>0.33224168986409036</v>
      </c>
      <c r="W60" s="93">
        <f t="shared" si="10"/>
        <v>0.32204452806522427</v>
      </c>
      <c r="X60" s="93">
        <f t="shared" si="10"/>
        <v>0.31022012578616354</v>
      </c>
      <c r="Y60" s="93">
        <f t="shared" si="10"/>
        <v>0.30730682185580338</v>
      </c>
      <c r="Z60" s="93">
        <f t="shared" si="10"/>
        <v>0.31877729257641924</v>
      </c>
      <c r="AA60" s="93">
        <f t="shared" si="10"/>
        <v>0.35835051546391755</v>
      </c>
      <c r="AB60" s="93">
        <f t="shared" si="10"/>
        <v>0.39985778620526191</v>
      </c>
      <c r="AC60" s="71"/>
      <c r="AD60" s="5"/>
      <c r="AE60" s="5"/>
      <c r="AF60" s="5"/>
    </row>
    <row r="61" spans="1:32">
      <c r="A61" s="162" t="s">
        <v>38</v>
      </c>
      <c r="B61" s="160" t="s">
        <v>39</v>
      </c>
      <c r="C61" s="12" t="s">
        <v>4</v>
      </c>
      <c r="D61" s="34" t="s">
        <v>7</v>
      </c>
      <c r="E61" s="66">
        <v>99.2</v>
      </c>
      <c r="F61" s="66">
        <v>91</v>
      </c>
      <c r="G61" s="66">
        <v>87.6</v>
      </c>
      <c r="H61" s="67">
        <v>85</v>
      </c>
      <c r="I61" s="66">
        <v>84</v>
      </c>
      <c r="J61" s="66">
        <v>83.6</v>
      </c>
      <c r="K61" s="66">
        <v>103</v>
      </c>
      <c r="L61" s="66">
        <v>110.4</v>
      </c>
      <c r="M61" s="66">
        <v>112</v>
      </c>
      <c r="N61" s="67">
        <v>122.6</v>
      </c>
      <c r="O61" s="66">
        <v>123.4</v>
      </c>
      <c r="P61" s="66">
        <v>116.6</v>
      </c>
      <c r="Q61" s="66">
        <v>110.2</v>
      </c>
      <c r="R61" s="66">
        <v>120.6</v>
      </c>
      <c r="S61" s="66">
        <v>122.2</v>
      </c>
      <c r="T61" s="66">
        <v>138.4</v>
      </c>
      <c r="U61" s="66">
        <v>128.4</v>
      </c>
      <c r="V61" s="67">
        <v>128.4</v>
      </c>
      <c r="W61" s="66">
        <v>141.19999999999999</v>
      </c>
      <c r="X61" s="66">
        <v>144.4</v>
      </c>
      <c r="Y61" s="66">
        <v>140.80000000000001</v>
      </c>
      <c r="Z61" s="66">
        <v>143.6</v>
      </c>
      <c r="AA61" s="66">
        <v>124</v>
      </c>
      <c r="AB61" s="66">
        <v>105.6</v>
      </c>
      <c r="AC61" s="68">
        <f>SUM(E61:AB61)</f>
        <v>2766.2000000000003</v>
      </c>
      <c r="AD61" s="38"/>
      <c r="AE61" s="38"/>
      <c r="AF61" s="5"/>
    </row>
    <row r="62" spans="1:32">
      <c r="A62" s="163"/>
      <c r="B62" s="161"/>
      <c r="C62" s="18" t="s">
        <v>6</v>
      </c>
      <c r="D62" s="56" t="s">
        <v>7</v>
      </c>
      <c r="E62" s="13">
        <v>6.2</v>
      </c>
      <c r="F62" s="13">
        <v>6.2</v>
      </c>
      <c r="G62" s="13">
        <v>5.6</v>
      </c>
      <c r="H62" s="69">
        <v>6.6</v>
      </c>
      <c r="I62" s="13">
        <v>5.8</v>
      </c>
      <c r="J62" s="13">
        <v>4.4000000000000004</v>
      </c>
      <c r="K62" s="13">
        <v>5.2</v>
      </c>
      <c r="L62" s="13">
        <v>6.4</v>
      </c>
      <c r="M62" s="13">
        <v>18.8</v>
      </c>
      <c r="N62" s="69">
        <v>30</v>
      </c>
      <c r="O62" s="13">
        <v>25.2</v>
      </c>
      <c r="P62" s="13">
        <v>18</v>
      </c>
      <c r="Q62" s="13">
        <v>10.199999999999999</v>
      </c>
      <c r="R62" s="13">
        <v>28.8</v>
      </c>
      <c r="S62" s="13">
        <v>20.2</v>
      </c>
      <c r="T62" s="13">
        <v>16.399999999999999</v>
      </c>
      <c r="U62" s="13">
        <v>8.4</v>
      </c>
      <c r="V62" s="69">
        <v>6.4</v>
      </c>
      <c r="W62" s="13">
        <v>5.6</v>
      </c>
      <c r="X62" s="13">
        <v>5.2</v>
      </c>
      <c r="Y62" s="13">
        <v>5.2</v>
      </c>
      <c r="Z62" s="13">
        <v>4.8</v>
      </c>
      <c r="AA62" s="13">
        <v>5.4</v>
      </c>
      <c r="AB62" s="13">
        <v>4</v>
      </c>
      <c r="AC62" s="70">
        <f>SUM(E62:AB62)</f>
        <v>259</v>
      </c>
      <c r="AD62" s="39"/>
      <c r="AE62" s="40"/>
      <c r="AF62" s="39"/>
    </row>
    <row r="63" spans="1:32">
      <c r="A63" s="164"/>
      <c r="B63" s="166"/>
      <c r="C63" s="18" t="s">
        <v>9</v>
      </c>
      <c r="D63" s="56" t="s">
        <v>17</v>
      </c>
      <c r="E63" s="13">
        <v>5</v>
      </c>
      <c r="F63" s="13">
        <v>5</v>
      </c>
      <c r="G63" s="13">
        <v>5</v>
      </c>
      <c r="H63" s="69">
        <v>5</v>
      </c>
      <c r="I63" s="13">
        <v>5</v>
      </c>
      <c r="J63" s="13">
        <v>5</v>
      </c>
      <c r="K63" s="13">
        <v>6</v>
      </c>
      <c r="L63" s="13">
        <v>6</v>
      </c>
      <c r="M63" s="13">
        <v>7</v>
      </c>
      <c r="N63" s="69">
        <v>7</v>
      </c>
      <c r="O63" s="13">
        <v>7</v>
      </c>
      <c r="P63" s="13">
        <v>5</v>
      </c>
      <c r="Q63" s="13">
        <v>7</v>
      </c>
      <c r="R63" s="13">
        <v>7</v>
      </c>
      <c r="S63" s="13">
        <v>9</v>
      </c>
      <c r="T63" s="13">
        <v>8</v>
      </c>
      <c r="U63" s="13">
        <v>8</v>
      </c>
      <c r="V63" s="69">
        <v>7</v>
      </c>
      <c r="W63" s="13">
        <v>8</v>
      </c>
      <c r="X63" s="13">
        <v>9</v>
      </c>
      <c r="Y63" s="13">
        <v>8</v>
      </c>
      <c r="Z63" s="13">
        <v>8</v>
      </c>
      <c r="AA63" s="13">
        <v>7</v>
      </c>
      <c r="AB63" s="13">
        <v>6</v>
      </c>
      <c r="AC63" s="71"/>
      <c r="AD63" s="5"/>
      <c r="AE63" s="5"/>
      <c r="AF63" s="5"/>
    </row>
    <row r="64" spans="1:32" ht="13.5" thickBot="1">
      <c r="A64" s="164"/>
      <c r="B64" s="166"/>
      <c r="C64" s="18" t="s">
        <v>5</v>
      </c>
      <c r="D64" s="35"/>
      <c r="E64" s="93">
        <f t="shared" ref="E64:AB64" si="11">E62/E61</f>
        <v>6.25E-2</v>
      </c>
      <c r="F64" s="93">
        <f t="shared" si="11"/>
        <v>6.813186813186814E-2</v>
      </c>
      <c r="G64" s="93">
        <f t="shared" si="11"/>
        <v>6.3926940639269403E-2</v>
      </c>
      <c r="H64" s="96">
        <f t="shared" si="11"/>
        <v>7.7647058823529402E-2</v>
      </c>
      <c r="I64" s="93">
        <f t="shared" si="11"/>
        <v>6.9047619047619052E-2</v>
      </c>
      <c r="J64" s="93">
        <f t="shared" si="11"/>
        <v>5.2631578947368432E-2</v>
      </c>
      <c r="K64" s="93">
        <f t="shared" si="11"/>
        <v>5.0485436893203887E-2</v>
      </c>
      <c r="L64" s="93">
        <f t="shared" si="11"/>
        <v>5.7971014492753624E-2</v>
      </c>
      <c r="M64" s="93">
        <f t="shared" si="11"/>
        <v>0.16785714285714287</v>
      </c>
      <c r="N64" s="96">
        <f t="shared" si="11"/>
        <v>0.24469820554649266</v>
      </c>
      <c r="O64" s="93">
        <f>O62/O61</f>
        <v>0.20421393841166935</v>
      </c>
      <c r="P64" s="93">
        <f t="shared" si="11"/>
        <v>0.15437392795883362</v>
      </c>
      <c r="Q64" s="93">
        <f t="shared" si="11"/>
        <v>9.2558983666061703E-2</v>
      </c>
      <c r="R64" s="93">
        <f t="shared" si="11"/>
        <v>0.23880597014925375</v>
      </c>
      <c r="S64" s="93">
        <f t="shared" si="11"/>
        <v>0.1653027823240589</v>
      </c>
      <c r="T64" s="93">
        <f t="shared" si="11"/>
        <v>0.11849710982658958</v>
      </c>
      <c r="U64" s="93">
        <f t="shared" si="11"/>
        <v>6.5420560747663545E-2</v>
      </c>
      <c r="V64" s="96">
        <f t="shared" si="11"/>
        <v>4.9844236760124609E-2</v>
      </c>
      <c r="W64" s="93">
        <f t="shared" si="11"/>
        <v>3.9660056657223795E-2</v>
      </c>
      <c r="X64" s="93">
        <f t="shared" si="11"/>
        <v>3.6011080332409975E-2</v>
      </c>
      <c r="Y64" s="93">
        <f t="shared" si="11"/>
        <v>3.6931818181818177E-2</v>
      </c>
      <c r="Z64" s="93">
        <f t="shared" si="11"/>
        <v>3.3426183844011144E-2</v>
      </c>
      <c r="AA64" s="93">
        <f t="shared" si="11"/>
        <v>4.3548387096774194E-2</v>
      </c>
      <c r="AB64" s="93">
        <f t="shared" si="11"/>
        <v>3.787878787878788E-2</v>
      </c>
      <c r="AC64" s="71"/>
      <c r="AD64" s="5"/>
      <c r="AE64" s="5"/>
      <c r="AF64" s="5"/>
    </row>
    <row r="65" spans="1:32">
      <c r="A65" s="162" t="s">
        <v>55</v>
      </c>
      <c r="B65" s="160" t="s">
        <v>40</v>
      </c>
      <c r="C65" s="12" t="s">
        <v>4</v>
      </c>
      <c r="D65" s="34" t="s">
        <v>7</v>
      </c>
      <c r="E65" s="84">
        <v>0</v>
      </c>
      <c r="F65" s="84">
        <v>0</v>
      </c>
      <c r="G65" s="84">
        <v>0</v>
      </c>
      <c r="H65" s="86">
        <v>0</v>
      </c>
      <c r="I65" s="84">
        <v>0</v>
      </c>
      <c r="J65" s="84">
        <v>0</v>
      </c>
      <c r="K65" s="84">
        <v>0</v>
      </c>
      <c r="L65" s="84">
        <v>0</v>
      </c>
      <c r="M65" s="84">
        <v>0</v>
      </c>
      <c r="N65" s="86">
        <v>0</v>
      </c>
      <c r="O65" s="84">
        <v>0</v>
      </c>
      <c r="P65" s="84">
        <v>0</v>
      </c>
      <c r="Q65" s="84">
        <v>0</v>
      </c>
      <c r="R65" s="84">
        <v>0</v>
      </c>
      <c r="S65" s="84">
        <v>0</v>
      </c>
      <c r="T65" s="84">
        <v>0</v>
      </c>
      <c r="U65" s="84">
        <v>0</v>
      </c>
      <c r="V65" s="86">
        <v>0</v>
      </c>
      <c r="W65" s="84">
        <v>0</v>
      </c>
      <c r="X65" s="84">
        <v>0</v>
      </c>
      <c r="Y65" s="84">
        <v>0</v>
      </c>
      <c r="Z65" s="84">
        <v>0</v>
      </c>
      <c r="AA65" s="84">
        <v>0</v>
      </c>
      <c r="AB65" s="84">
        <v>0</v>
      </c>
      <c r="AC65" s="106">
        <f>SUM(E65:AB65)</f>
        <v>0</v>
      </c>
      <c r="AD65" s="38"/>
      <c r="AE65" s="38"/>
      <c r="AF65" s="5"/>
    </row>
    <row r="66" spans="1:32">
      <c r="A66" s="163"/>
      <c r="B66" s="161"/>
      <c r="C66" s="18" t="s">
        <v>6</v>
      </c>
      <c r="D66" s="56" t="s">
        <v>7</v>
      </c>
      <c r="E66" s="144"/>
      <c r="F66" s="144"/>
      <c r="G66" s="144"/>
      <c r="H66" s="90"/>
      <c r="I66" s="144"/>
      <c r="J66" s="144"/>
      <c r="K66" s="144"/>
      <c r="L66" s="144"/>
      <c r="M66" s="144"/>
      <c r="N66" s="90"/>
      <c r="O66" s="144"/>
      <c r="P66" s="144"/>
      <c r="Q66" s="144"/>
      <c r="R66" s="144"/>
      <c r="S66" s="144"/>
      <c r="T66" s="144"/>
      <c r="U66" s="144"/>
      <c r="V66" s="90"/>
      <c r="W66" s="144"/>
      <c r="X66" s="144"/>
      <c r="Y66" s="144"/>
      <c r="Z66" s="144"/>
      <c r="AA66" s="144"/>
      <c r="AB66" s="144"/>
      <c r="AC66" s="70"/>
      <c r="AD66" s="39"/>
      <c r="AE66" s="40"/>
      <c r="AF66" s="39"/>
    </row>
    <row r="67" spans="1:32">
      <c r="A67" s="164"/>
      <c r="B67" s="166"/>
      <c r="C67" s="18" t="s">
        <v>9</v>
      </c>
      <c r="D67" s="56" t="s">
        <v>17</v>
      </c>
      <c r="E67" s="13">
        <v>0</v>
      </c>
      <c r="F67" s="13">
        <v>0</v>
      </c>
      <c r="G67" s="13">
        <v>0</v>
      </c>
      <c r="H67" s="69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69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69">
        <v>0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70">
        <f>SUM(E67:AB67)</f>
        <v>0</v>
      </c>
      <c r="AD67" s="5"/>
      <c r="AE67" s="5"/>
      <c r="AF67" s="5"/>
    </row>
    <row r="68" spans="1:32" ht="13.5" thickBot="1">
      <c r="A68" s="164"/>
      <c r="B68" s="166"/>
      <c r="C68" s="18" t="s">
        <v>5</v>
      </c>
      <c r="D68" s="35"/>
      <c r="E68" s="93"/>
      <c r="F68" s="93"/>
      <c r="G68" s="93"/>
      <c r="H68" s="96"/>
      <c r="I68" s="93"/>
      <c r="J68" s="93"/>
      <c r="K68" s="93"/>
      <c r="L68" s="93"/>
      <c r="M68" s="93"/>
      <c r="N68" s="96"/>
      <c r="O68" s="93"/>
      <c r="P68" s="93"/>
      <c r="Q68" s="93"/>
      <c r="R68" s="93"/>
      <c r="S68" s="93"/>
      <c r="T68" s="93"/>
      <c r="U68" s="93"/>
      <c r="V68" s="96"/>
      <c r="W68" s="93"/>
      <c r="X68" s="93"/>
      <c r="Y68" s="93"/>
      <c r="Z68" s="93"/>
      <c r="AA68" s="93"/>
      <c r="AB68" s="93"/>
      <c r="AC68" s="71"/>
      <c r="AD68" s="5"/>
      <c r="AE68" s="5"/>
      <c r="AF68" s="5"/>
    </row>
    <row r="69" spans="1:32">
      <c r="A69" s="162" t="s">
        <v>41</v>
      </c>
      <c r="B69" s="160" t="s">
        <v>42</v>
      </c>
      <c r="C69" s="12" t="s">
        <v>4</v>
      </c>
      <c r="D69" s="34" t="s">
        <v>7</v>
      </c>
      <c r="E69" s="66">
        <v>1268.7</v>
      </c>
      <c r="F69" s="66">
        <v>1151.4000000000001</v>
      </c>
      <c r="G69" s="66">
        <v>1081.8</v>
      </c>
      <c r="H69" s="67">
        <v>1058.4000000000001</v>
      </c>
      <c r="I69" s="66">
        <v>1056</v>
      </c>
      <c r="J69" s="66">
        <v>1267.2</v>
      </c>
      <c r="K69" s="66">
        <v>1639.8</v>
      </c>
      <c r="L69" s="66">
        <v>1858.5</v>
      </c>
      <c r="M69" s="66">
        <v>1857.6</v>
      </c>
      <c r="N69" s="67">
        <v>2009.1</v>
      </c>
      <c r="O69" s="66">
        <v>2107.5</v>
      </c>
      <c r="P69" s="66">
        <v>2073.9</v>
      </c>
      <c r="Q69" s="66">
        <v>2019.3</v>
      </c>
      <c r="R69" s="66">
        <v>1848</v>
      </c>
      <c r="S69" s="66">
        <v>1918.2</v>
      </c>
      <c r="T69" s="66">
        <v>1878</v>
      </c>
      <c r="U69" s="66">
        <v>1800</v>
      </c>
      <c r="V69" s="67">
        <v>1867.5</v>
      </c>
      <c r="W69" s="66">
        <v>1960.5</v>
      </c>
      <c r="X69" s="66">
        <v>1909.5</v>
      </c>
      <c r="Y69" s="66">
        <v>1832.1</v>
      </c>
      <c r="Z69" s="66">
        <v>1683.9</v>
      </c>
      <c r="AA69" s="66">
        <v>1388.1</v>
      </c>
      <c r="AB69" s="66">
        <v>1358.4</v>
      </c>
      <c r="AC69" s="106">
        <f>SUM(E69:AB69)</f>
        <v>39893.4</v>
      </c>
      <c r="AD69" s="38"/>
      <c r="AE69" s="38"/>
      <c r="AF69" s="5"/>
    </row>
    <row r="70" spans="1:32">
      <c r="A70" s="163"/>
      <c r="B70" s="161"/>
      <c r="C70" s="18" t="s">
        <v>6</v>
      </c>
      <c r="D70" s="56" t="s">
        <v>7</v>
      </c>
      <c r="E70" s="13">
        <v>456.6</v>
      </c>
      <c r="F70" s="13">
        <v>450.6</v>
      </c>
      <c r="G70" s="13">
        <v>447.6</v>
      </c>
      <c r="H70" s="69">
        <v>447.3</v>
      </c>
      <c r="I70" s="13">
        <v>439.2</v>
      </c>
      <c r="J70" s="13">
        <v>458.1</v>
      </c>
      <c r="K70" s="13">
        <v>500.4</v>
      </c>
      <c r="L70" s="13">
        <v>602.4</v>
      </c>
      <c r="M70" s="13">
        <v>502.5</v>
      </c>
      <c r="N70" s="69">
        <v>481.2</v>
      </c>
      <c r="O70" s="13">
        <v>495.6</v>
      </c>
      <c r="P70" s="13">
        <v>504.9</v>
      </c>
      <c r="Q70" s="13">
        <v>504.6</v>
      </c>
      <c r="R70" s="13">
        <v>469.8</v>
      </c>
      <c r="S70" s="13">
        <v>446.7</v>
      </c>
      <c r="T70" s="13">
        <v>446.4</v>
      </c>
      <c r="U70" s="13">
        <v>504.9</v>
      </c>
      <c r="V70" s="69">
        <v>522</v>
      </c>
      <c r="W70" s="13">
        <v>522.6</v>
      </c>
      <c r="X70" s="13">
        <v>507</v>
      </c>
      <c r="Y70" s="13">
        <v>477.6</v>
      </c>
      <c r="Z70" s="13">
        <v>453.3</v>
      </c>
      <c r="AA70" s="13">
        <v>394.5</v>
      </c>
      <c r="AB70" s="13">
        <v>429</v>
      </c>
      <c r="AC70" s="70">
        <f>SUM(E70:AB70)</f>
        <v>11464.8</v>
      </c>
      <c r="AD70" s="39"/>
      <c r="AE70" s="40"/>
      <c r="AF70" s="39"/>
    </row>
    <row r="71" spans="1:32">
      <c r="A71" s="164"/>
      <c r="B71" s="166"/>
      <c r="C71" s="18" t="s">
        <v>9</v>
      </c>
      <c r="D71" s="56" t="s">
        <v>17</v>
      </c>
      <c r="E71" s="13">
        <v>64</v>
      </c>
      <c r="F71" s="13">
        <v>62</v>
      </c>
      <c r="G71" s="13">
        <v>60</v>
      </c>
      <c r="H71" s="69">
        <v>59</v>
      </c>
      <c r="I71" s="13">
        <v>62</v>
      </c>
      <c r="J71" s="13">
        <v>79</v>
      </c>
      <c r="K71" s="13">
        <v>103</v>
      </c>
      <c r="L71" s="13">
        <v>106</v>
      </c>
      <c r="M71" s="13">
        <v>104</v>
      </c>
      <c r="N71" s="69">
        <v>116</v>
      </c>
      <c r="O71" s="13">
        <v>113</v>
      </c>
      <c r="P71" s="13">
        <v>109</v>
      </c>
      <c r="Q71" s="13">
        <v>106</v>
      </c>
      <c r="R71" s="13">
        <v>100</v>
      </c>
      <c r="S71" s="13">
        <v>109</v>
      </c>
      <c r="T71" s="13">
        <v>95</v>
      </c>
      <c r="U71" s="13">
        <v>98</v>
      </c>
      <c r="V71" s="69">
        <v>110</v>
      </c>
      <c r="W71" s="13">
        <v>115</v>
      </c>
      <c r="X71" s="13">
        <v>106</v>
      </c>
      <c r="Y71" s="13">
        <v>100</v>
      </c>
      <c r="Z71" s="13">
        <v>91</v>
      </c>
      <c r="AA71" s="13">
        <v>78</v>
      </c>
      <c r="AB71" s="13">
        <v>80</v>
      </c>
      <c r="AC71" s="71"/>
      <c r="AD71" s="5"/>
      <c r="AE71" s="5"/>
      <c r="AF71" s="5"/>
    </row>
    <row r="72" spans="1:32" ht="13.5" thickBot="1">
      <c r="A72" s="164"/>
      <c r="B72" s="166"/>
      <c r="C72" s="18" t="s">
        <v>5</v>
      </c>
      <c r="D72" s="35"/>
      <c r="E72" s="93">
        <f>E70/E69</f>
        <v>0.35989595649089617</v>
      </c>
      <c r="F72" s="93">
        <f t="shared" ref="F72:AB72" si="12">F70/F69</f>
        <v>0.39134966128191767</v>
      </c>
      <c r="G72" s="93">
        <f t="shared" si="12"/>
        <v>0.4137548530227399</v>
      </c>
      <c r="H72" s="96">
        <f t="shared" si="12"/>
        <v>0.42261904761904762</v>
      </c>
      <c r="I72" s="93">
        <f t="shared" si="12"/>
        <v>0.41590909090909089</v>
      </c>
      <c r="J72" s="93">
        <f t="shared" si="12"/>
        <v>0.36150568181818182</v>
      </c>
      <c r="K72" s="93">
        <f t="shared" si="12"/>
        <v>0.30515916575192098</v>
      </c>
      <c r="L72" s="93">
        <f t="shared" si="12"/>
        <v>0.32413236481033092</v>
      </c>
      <c r="M72" s="93">
        <f t="shared" si="12"/>
        <v>0.27051033591731266</v>
      </c>
      <c r="N72" s="96">
        <f t="shared" si="12"/>
        <v>0.23951022846050471</v>
      </c>
      <c r="O72" s="93">
        <f t="shared" si="12"/>
        <v>0.23516014234875446</v>
      </c>
      <c r="P72" s="93">
        <f t="shared" si="12"/>
        <v>0.24345436134818454</v>
      </c>
      <c r="Q72" s="93">
        <f t="shared" si="12"/>
        <v>0.24988857524884864</v>
      </c>
      <c r="R72" s="93">
        <f t="shared" si="12"/>
        <v>0.25422077922077924</v>
      </c>
      <c r="S72" s="93">
        <f t="shared" si="12"/>
        <v>0.23287456990928995</v>
      </c>
      <c r="T72" s="93">
        <f t="shared" si="12"/>
        <v>0.23769968051118209</v>
      </c>
      <c r="U72" s="93">
        <f t="shared" si="12"/>
        <v>0.28049999999999997</v>
      </c>
      <c r="V72" s="96">
        <f t="shared" si="12"/>
        <v>0.27951807228915665</v>
      </c>
      <c r="W72" s="93">
        <f t="shared" si="12"/>
        <v>0.26656465187452183</v>
      </c>
      <c r="X72" s="93">
        <f t="shared" si="12"/>
        <v>0.26551453260015712</v>
      </c>
      <c r="Y72" s="93">
        <f t="shared" si="12"/>
        <v>0.26068446045521537</v>
      </c>
      <c r="Z72" s="93">
        <f t="shared" si="12"/>
        <v>0.26919650810618206</v>
      </c>
      <c r="AA72" s="93">
        <f t="shared" si="12"/>
        <v>0.28420142641020102</v>
      </c>
      <c r="AB72" s="93">
        <f t="shared" si="12"/>
        <v>0.31581272084805651</v>
      </c>
      <c r="AC72" s="71"/>
      <c r="AD72" s="5"/>
      <c r="AE72" s="5"/>
      <c r="AF72" s="5"/>
    </row>
    <row r="73" spans="1:32">
      <c r="A73" s="162" t="s">
        <v>43</v>
      </c>
      <c r="B73" s="160" t="s">
        <v>61</v>
      </c>
      <c r="C73" s="12" t="s">
        <v>4</v>
      </c>
      <c r="D73" s="34" t="s">
        <v>7</v>
      </c>
      <c r="E73" s="66">
        <v>327.60000000000002</v>
      </c>
      <c r="F73" s="66">
        <v>317.39999999999998</v>
      </c>
      <c r="G73" s="66">
        <v>308.39999999999998</v>
      </c>
      <c r="H73" s="67">
        <v>314.10000000000002</v>
      </c>
      <c r="I73" s="66">
        <v>317.39999999999998</v>
      </c>
      <c r="J73" s="66">
        <v>319.8</v>
      </c>
      <c r="K73" s="66">
        <v>324.60000000000002</v>
      </c>
      <c r="L73" s="66">
        <v>318.3</v>
      </c>
      <c r="M73" s="66">
        <v>308.39999999999998</v>
      </c>
      <c r="N73" s="67">
        <v>293.10000000000002</v>
      </c>
      <c r="O73" s="66">
        <v>290.7</v>
      </c>
      <c r="P73" s="66">
        <v>285.89999999999998</v>
      </c>
      <c r="Q73" s="66">
        <v>292.8</v>
      </c>
      <c r="R73" s="66">
        <v>285.89999999999998</v>
      </c>
      <c r="S73" s="66">
        <v>285.60000000000002</v>
      </c>
      <c r="T73" s="66">
        <v>295.5</v>
      </c>
      <c r="U73" s="66">
        <v>334.8</v>
      </c>
      <c r="V73" s="67">
        <v>341.4</v>
      </c>
      <c r="W73" s="66">
        <v>339</v>
      </c>
      <c r="X73" s="66">
        <v>345.6</v>
      </c>
      <c r="Y73" s="66">
        <v>349.2</v>
      </c>
      <c r="Z73" s="66">
        <v>350.1</v>
      </c>
      <c r="AA73" s="66">
        <v>328.2</v>
      </c>
      <c r="AB73" s="66">
        <v>327</v>
      </c>
      <c r="AC73" s="68">
        <f>SUM(E73:AB73)</f>
        <v>7600.8000000000011</v>
      </c>
      <c r="AD73" s="38"/>
      <c r="AE73" s="38"/>
      <c r="AF73" s="5"/>
    </row>
    <row r="74" spans="1:32">
      <c r="A74" s="163"/>
      <c r="B74" s="161"/>
      <c r="C74" s="18" t="s">
        <v>6</v>
      </c>
      <c r="D74" s="56" t="s">
        <v>7</v>
      </c>
      <c r="E74" s="13">
        <v>44.7</v>
      </c>
      <c r="F74" s="13">
        <v>44.7</v>
      </c>
      <c r="G74" s="13">
        <v>44.4</v>
      </c>
      <c r="H74" s="69">
        <v>44.1</v>
      </c>
      <c r="I74" s="13">
        <v>44.1</v>
      </c>
      <c r="J74" s="13">
        <v>42.9</v>
      </c>
      <c r="K74" s="13">
        <v>44.4</v>
      </c>
      <c r="L74" s="13">
        <v>43.2</v>
      </c>
      <c r="M74" s="13">
        <v>26.1</v>
      </c>
      <c r="N74" s="69">
        <v>22.2</v>
      </c>
      <c r="O74" s="13">
        <v>22.2</v>
      </c>
      <c r="P74" s="13">
        <v>21.9</v>
      </c>
      <c r="Q74" s="13">
        <v>21.9</v>
      </c>
      <c r="R74" s="13">
        <v>21.6</v>
      </c>
      <c r="S74" s="13">
        <v>20.399999999999999</v>
      </c>
      <c r="T74" s="13">
        <v>23.4</v>
      </c>
      <c r="U74" s="13">
        <v>43.5</v>
      </c>
      <c r="V74" s="69">
        <v>45</v>
      </c>
      <c r="W74" s="13">
        <v>45</v>
      </c>
      <c r="X74" s="13">
        <v>44.1</v>
      </c>
      <c r="Y74" s="13">
        <v>46.2</v>
      </c>
      <c r="Z74" s="13">
        <v>46.2</v>
      </c>
      <c r="AA74" s="13">
        <v>43.2</v>
      </c>
      <c r="AB74" s="13">
        <v>44.7</v>
      </c>
      <c r="AC74" s="70">
        <f>SUM(E74:AB74)</f>
        <v>890.10000000000014</v>
      </c>
      <c r="AD74" s="39"/>
      <c r="AE74" s="40"/>
      <c r="AF74" s="39"/>
    </row>
    <row r="75" spans="1:32">
      <c r="A75" s="164"/>
      <c r="B75" s="166"/>
      <c r="C75" s="18" t="s">
        <v>9</v>
      </c>
      <c r="D75" s="56" t="s">
        <v>17</v>
      </c>
      <c r="E75" s="13">
        <v>20</v>
      </c>
      <c r="F75" s="13">
        <v>20</v>
      </c>
      <c r="G75" s="13">
        <v>20</v>
      </c>
      <c r="H75" s="69">
        <v>20</v>
      </c>
      <c r="I75" s="13">
        <v>20</v>
      </c>
      <c r="J75" s="13">
        <v>19</v>
      </c>
      <c r="K75" s="13">
        <v>20</v>
      </c>
      <c r="L75" s="13">
        <v>19</v>
      </c>
      <c r="M75" s="13">
        <v>17</v>
      </c>
      <c r="N75" s="69">
        <v>18</v>
      </c>
      <c r="O75" s="13">
        <v>17</v>
      </c>
      <c r="P75" s="13">
        <v>17</v>
      </c>
      <c r="Q75" s="13">
        <v>15</v>
      </c>
      <c r="R75" s="13">
        <v>16</v>
      </c>
      <c r="S75" s="13">
        <v>18</v>
      </c>
      <c r="T75" s="13">
        <v>20</v>
      </c>
      <c r="U75" s="13">
        <v>19</v>
      </c>
      <c r="V75" s="69">
        <v>19</v>
      </c>
      <c r="W75" s="13">
        <v>18</v>
      </c>
      <c r="X75" s="13">
        <v>21</v>
      </c>
      <c r="Y75" s="13">
        <v>20</v>
      </c>
      <c r="Z75" s="13">
        <v>20</v>
      </c>
      <c r="AA75" s="13">
        <v>19</v>
      </c>
      <c r="AB75" s="13">
        <v>18</v>
      </c>
      <c r="AC75" s="71"/>
      <c r="AD75" s="5"/>
      <c r="AE75" s="5"/>
      <c r="AF75" s="5"/>
    </row>
    <row r="76" spans="1:32" ht="13.5" thickBot="1">
      <c r="A76" s="164"/>
      <c r="B76" s="166"/>
      <c r="C76" s="18" t="s">
        <v>5</v>
      </c>
      <c r="D76" s="35"/>
      <c r="E76" s="93">
        <f>E74/E73</f>
        <v>0.13644688644688643</v>
      </c>
      <c r="F76" s="93">
        <f>F74/F73</f>
        <v>0.14083175803402648</v>
      </c>
      <c r="G76" s="93">
        <f t="shared" ref="G76:AB76" si="13">G74/G73</f>
        <v>0.14396887159533076</v>
      </c>
      <c r="H76" s="96">
        <f t="shared" si="13"/>
        <v>0.14040114613180515</v>
      </c>
      <c r="I76" s="93">
        <f t="shared" si="13"/>
        <v>0.13894139886578452</v>
      </c>
      <c r="J76" s="93">
        <f t="shared" si="13"/>
        <v>0.13414634146341461</v>
      </c>
      <c r="K76" s="93">
        <f t="shared" si="13"/>
        <v>0.13678373382624767</v>
      </c>
      <c r="L76" s="93">
        <f t="shared" si="13"/>
        <v>0.1357210179076343</v>
      </c>
      <c r="M76" s="93">
        <f t="shared" si="13"/>
        <v>8.4630350194552534E-2</v>
      </c>
      <c r="N76" s="96">
        <f t="shared" si="13"/>
        <v>7.5742067553735914E-2</v>
      </c>
      <c r="O76" s="93">
        <f t="shared" si="13"/>
        <v>7.6367389060887511E-2</v>
      </c>
      <c r="P76" s="93">
        <f t="shared" si="13"/>
        <v>7.6600209863588675E-2</v>
      </c>
      <c r="Q76" s="93">
        <f t="shared" si="13"/>
        <v>7.4795081967213101E-2</v>
      </c>
      <c r="R76" s="93">
        <f t="shared" si="13"/>
        <v>7.5550891920251842E-2</v>
      </c>
      <c r="S76" s="93">
        <f t="shared" si="13"/>
        <v>7.1428571428571425E-2</v>
      </c>
      <c r="T76" s="93">
        <f t="shared" si="13"/>
        <v>7.9187817258883242E-2</v>
      </c>
      <c r="U76" s="93">
        <f t="shared" si="13"/>
        <v>0.12992831541218638</v>
      </c>
      <c r="V76" s="96">
        <f t="shared" si="13"/>
        <v>0.13181019332161689</v>
      </c>
      <c r="W76" s="93">
        <f t="shared" si="13"/>
        <v>0.13274336283185842</v>
      </c>
      <c r="X76" s="93">
        <f t="shared" si="13"/>
        <v>0.12760416666666666</v>
      </c>
      <c r="Y76" s="93">
        <f t="shared" si="13"/>
        <v>0.13230240549828179</v>
      </c>
      <c r="Z76" s="93">
        <f t="shared" si="13"/>
        <v>0.13196229648671809</v>
      </c>
      <c r="AA76" s="93">
        <f t="shared" si="13"/>
        <v>0.13162705667276053</v>
      </c>
      <c r="AB76" s="93">
        <f t="shared" si="13"/>
        <v>0.13669724770642203</v>
      </c>
      <c r="AC76" s="71"/>
      <c r="AD76" s="5"/>
      <c r="AE76" s="5"/>
      <c r="AF76" s="5"/>
    </row>
    <row r="77" spans="1:32">
      <c r="A77" s="162" t="s">
        <v>44</v>
      </c>
      <c r="B77" s="160" t="s">
        <v>45</v>
      </c>
      <c r="C77" s="12" t="s">
        <v>4</v>
      </c>
      <c r="D77" s="34" t="s">
        <v>7</v>
      </c>
      <c r="E77" s="66">
        <v>201.8</v>
      </c>
      <c r="F77" s="66">
        <v>178.2</v>
      </c>
      <c r="G77" s="66">
        <v>168.2</v>
      </c>
      <c r="H77" s="67">
        <v>159.6</v>
      </c>
      <c r="I77" s="66">
        <v>157</v>
      </c>
      <c r="J77" s="66">
        <v>168.8</v>
      </c>
      <c r="K77" s="66">
        <v>236</v>
      </c>
      <c r="L77" s="66">
        <v>261</v>
      </c>
      <c r="M77" s="66">
        <v>263.60000000000002</v>
      </c>
      <c r="N77" s="67">
        <v>281.60000000000002</v>
      </c>
      <c r="O77" s="66">
        <v>290.39999999999998</v>
      </c>
      <c r="P77" s="66">
        <v>293.2</v>
      </c>
      <c r="Q77" s="66">
        <v>297.60000000000002</v>
      </c>
      <c r="R77" s="66">
        <v>307</v>
      </c>
      <c r="S77" s="66">
        <v>317</v>
      </c>
      <c r="T77" s="66">
        <v>333.8</v>
      </c>
      <c r="U77" s="66">
        <v>348</v>
      </c>
      <c r="V77" s="67">
        <v>373.2</v>
      </c>
      <c r="W77" s="66">
        <v>402.6</v>
      </c>
      <c r="X77" s="66">
        <v>429.2</v>
      </c>
      <c r="Y77" s="66">
        <v>405.6</v>
      </c>
      <c r="Z77" s="66">
        <v>379.4</v>
      </c>
      <c r="AA77" s="66">
        <v>303.8</v>
      </c>
      <c r="AB77" s="66">
        <v>237</v>
      </c>
      <c r="AC77" s="68">
        <f>SUM(E77:AB77)</f>
        <v>6793.6</v>
      </c>
      <c r="AD77" s="38"/>
      <c r="AE77" s="38"/>
      <c r="AF77" s="5"/>
    </row>
    <row r="78" spans="1:32">
      <c r="A78" s="163"/>
      <c r="B78" s="161"/>
      <c r="C78" s="18" t="s">
        <v>6</v>
      </c>
      <c r="D78" s="56" t="s">
        <v>7</v>
      </c>
      <c r="E78" s="13">
        <v>26</v>
      </c>
      <c r="F78" s="13">
        <v>25.4</v>
      </c>
      <c r="G78" s="13">
        <v>24</v>
      </c>
      <c r="H78" s="69">
        <v>26.2</v>
      </c>
      <c r="I78" s="13">
        <v>24.2</v>
      </c>
      <c r="J78" s="13">
        <v>23.2</v>
      </c>
      <c r="K78" s="13">
        <v>21.2</v>
      </c>
      <c r="L78" s="13">
        <v>24</v>
      </c>
      <c r="M78" s="13">
        <v>25.6</v>
      </c>
      <c r="N78" s="69">
        <v>23</v>
      </c>
      <c r="O78" s="13">
        <v>22.4</v>
      </c>
      <c r="P78" s="13">
        <v>25.6</v>
      </c>
      <c r="Q78" s="13">
        <v>30</v>
      </c>
      <c r="R78" s="13">
        <v>32.4</v>
      </c>
      <c r="S78" s="13">
        <v>25.4</v>
      </c>
      <c r="T78" s="13">
        <v>27</v>
      </c>
      <c r="U78" s="13">
        <v>27.2</v>
      </c>
      <c r="V78" s="69">
        <v>28.2</v>
      </c>
      <c r="W78" s="13">
        <v>31</v>
      </c>
      <c r="X78" s="13">
        <v>32.200000000000003</v>
      </c>
      <c r="Y78" s="13">
        <v>30.2</v>
      </c>
      <c r="Z78" s="13">
        <v>27.6</v>
      </c>
      <c r="AA78" s="13">
        <v>21.4</v>
      </c>
      <c r="AB78" s="13">
        <v>21.6</v>
      </c>
      <c r="AC78" s="70">
        <f>SUM(E78:AB78)</f>
        <v>625</v>
      </c>
      <c r="AD78" s="39"/>
      <c r="AE78" s="40"/>
      <c r="AF78" s="39"/>
    </row>
    <row r="79" spans="1:32">
      <c r="A79" s="164"/>
      <c r="B79" s="166"/>
      <c r="C79" s="18" t="s">
        <v>9</v>
      </c>
      <c r="D79" s="56" t="s">
        <v>17</v>
      </c>
      <c r="E79" s="13">
        <v>11</v>
      </c>
      <c r="F79" s="13">
        <v>9</v>
      </c>
      <c r="G79" s="13">
        <v>9</v>
      </c>
      <c r="H79" s="69">
        <v>8</v>
      </c>
      <c r="I79" s="13">
        <v>8</v>
      </c>
      <c r="J79" s="13">
        <v>10</v>
      </c>
      <c r="K79" s="13">
        <v>17</v>
      </c>
      <c r="L79" s="13">
        <v>15</v>
      </c>
      <c r="M79" s="13">
        <v>15</v>
      </c>
      <c r="N79" s="69">
        <v>15</v>
      </c>
      <c r="O79" s="13">
        <v>18</v>
      </c>
      <c r="P79" s="13">
        <v>15</v>
      </c>
      <c r="Q79" s="13">
        <v>19</v>
      </c>
      <c r="R79" s="13">
        <v>17</v>
      </c>
      <c r="S79" s="13">
        <v>18</v>
      </c>
      <c r="T79" s="13">
        <v>20</v>
      </c>
      <c r="U79" s="13">
        <v>19</v>
      </c>
      <c r="V79" s="69">
        <v>21</v>
      </c>
      <c r="W79" s="13">
        <v>23</v>
      </c>
      <c r="X79" s="13">
        <v>22</v>
      </c>
      <c r="Y79" s="13">
        <v>20</v>
      </c>
      <c r="Z79" s="13">
        <v>18</v>
      </c>
      <c r="AA79" s="13">
        <v>13</v>
      </c>
      <c r="AB79" s="13">
        <v>11</v>
      </c>
      <c r="AC79" s="71"/>
      <c r="AD79" s="5"/>
      <c r="AE79" s="5"/>
      <c r="AF79" s="5"/>
    </row>
    <row r="80" spans="1:32" ht="13.5" thickBot="1">
      <c r="A80" s="164"/>
      <c r="B80" s="166"/>
      <c r="C80" s="18" t="s">
        <v>5</v>
      </c>
      <c r="D80" s="35"/>
      <c r="E80" s="93">
        <f t="shared" ref="E80:AB80" si="14">E78/E77</f>
        <v>0.12884043607532208</v>
      </c>
      <c r="F80" s="93">
        <f t="shared" si="14"/>
        <v>0.14253647586980919</v>
      </c>
      <c r="G80" s="93">
        <f t="shared" si="14"/>
        <v>0.14268727705112963</v>
      </c>
      <c r="H80" s="96">
        <f t="shared" si="14"/>
        <v>0.16416040100250626</v>
      </c>
      <c r="I80" s="93">
        <f t="shared" si="14"/>
        <v>0.15414012738853503</v>
      </c>
      <c r="J80" s="93">
        <f t="shared" si="14"/>
        <v>0.13744075829383884</v>
      </c>
      <c r="K80" s="93">
        <f t="shared" si="14"/>
        <v>8.9830508474576271E-2</v>
      </c>
      <c r="L80" s="93">
        <f t="shared" si="14"/>
        <v>9.1954022988505746E-2</v>
      </c>
      <c r="M80" s="93">
        <f t="shared" si="14"/>
        <v>9.7116843702579669E-2</v>
      </c>
      <c r="N80" s="96">
        <f t="shared" si="14"/>
        <v>8.1676136363636354E-2</v>
      </c>
      <c r="O80" s="93">
        <f t="shared" si="14"/>
        <v>7.7134986225895319E-2</v>
      </c>
      <c r="P80" s="93">
        <f t="shared" si="14"/>
        <v>8.7312414733970001E-2</v>
      </c>
      <c r="Q80" s="93">
        <f t="shared" si="14"/>
        <v>0.10080645161290322</v>
      </c>
      <c r="R80" s="93">
        <f t="shared" si="14"/>
        <v>0.10553745928338762</v>
      </c>
      <c r="S80" s="93">
        <f t="shared" si="14"/>
        <v>8.0126182965299678E-2</v>
      </c>
      <c r="T80" s="93">
        <f t="shared" si="14"/>
        <v>8.0886758538046735E-2</v>
      </c>
      <c r="U80" s="93">
        <f t="shared" si="14"/>
        <v>7.8160919540229884E-2</v>
      </c>
      <c r="V80" s="96">
        <f t="shared" si="14"/>
        <v>7.5562700964630219E-2</v>
      </c>
      <c r="W80" s="93">
        <f t="shared" si="14"/>
        <v>7.6999503229011418E-2</v>
      </c>
      <c r="X80" s="93">
        <f t="shared" si="14"/>
        <v>7.5023299161230197E-2</v>
      </c>
      <c r="Y80" s="93">
        <f t="shared" si="14"/>
        <v>7.4457593688362911E-2</v>
      </c>
      <c r="Z80" s="93">
        <f t="shared" si="14"/>
        <v>7.2746441750131799E-2</v>
      </c>
      <c r="AA80" s="93">
        <f t="shared" si="14"/>
        <v>7.0441079657669506E-2</v>
      </c>
      <c r="AB80" s="93">
        <f t="shared" si="14"/>
        <v>9.1139240506329114E-2</v>
      </c>
      <c r="AC80" s="71"/>
      <c r="AD80" s="5"/>
      <c r="AE80" s="5"/>
      <c r="AF80" s="5"/>
    </row>
    <row r="81" spans="1:32">
      <c r="A81" s="182" t="s">
        <v>46</v>
      </c>
      <c r="B81" s="160" t="s">
        <v>57</v>
      </c>
      <c r="C81" s="12" t="s">
        <v>4</v>
      </c>
      <c r="D81" s="34" t="s">
        <v>7</v>
      </c>
      <c r="E81" s="66">
        <v>257.8</v>
      </c>
      <c r="F81" s="66">
        <v>244.8</v>
      </c>
      <c r="G81" s="66">
        <v>247.4</v>
      </c>
      <c r="H81" s="67">
        <v>243</v>
      </c>
      <c r="I81" s="66">
        <v>232.6</v>
      </c>
      <c r="J81" s="66">
        <v>228.2</v>
      </c>
      <c r="K81" s="66">
        <v>243.4</v>
      </c>
      <c r="L81" s="66">
        <v>243.6</v>
      </c>
      <c r="M81" s="66">
        <v>201.2</v>
      </c>
      <c r="N81" s="67">
        <v>203.8</v>
      </c>
      <c r="O81" s="66">
        <v>201.8</v>
      </c>
      <c r="P81" s="66">
        <v>182.8</v>
      </c>
      <c r="Q81" s="66">
        <v>205.4</v>
      </c>
      <c r="R81" s="66">
        <v>212.4</v>
      </c>
      <c r="S81" s="66">
        <v>211</v>
      </c>
      <c r="T81" s="66">
        <v>215.8</v>
      </c>
      <c r="U81" s="66">
        <v>236.2</v>
      </c>
      <c r="V81" s="67">
        <v>242</v>
      </c>
      <c r="W81" s="66">
        <v>255</v>
      </c>
      <c r="X81" s="66">
        <v>228.2</v>
      </c>
      <c r="Y81" s="66">
        <v>216</v>
      </c>
      <c r="Z81" s="66">
        <v>242.6</v>
      </c>
      <c r="AA81" s="66">
        <v>246.4</v>
      </c>
      <c r="AB81" s="66">
        <v>250.4</v>
      </c>
      <c r="AC81" s="68">
        <f>SUM(E81:AB81)</f>
        <v>5491.8</v>
      </c>
      <c r="AD81" s="38"/>
      <c r="AE81" s="38"/>
      <c r="AF81" s="5"/>
    </row>
    <row r="82" spans="1:32">
      <c r="A82" s="183"/>
      <c r="B82" s="161"/>
      <c r="C82" s="18" t="s">
        <v>6</v>
      </c>
      <c r="D82" s="56" t="s">
        <v>7</v>
      </c>
      <c r="E82" s="13">
        <v>12.8</v>
      </c>
      <c r="F82" s="13">
        <v>11.8</v>
      </c>
      <c r="G82" s="13">
        <v>12.4</v>
      </c>
      <c r="H82" s="69">
        <v>12.2</v>
      </c>
      <c r="I82" s="13">
        <v>11.4</v>
      </c>
      <c r="J82" s="13">
        <v>11.6</v>
      </c>
      <c r="K82" s="13">
        <v>11.6</v>
      </c>
      <c r="L82" s="13">
        <v>11.4</v>
      </c>
      <c r="M82" s="13">
        <v>2</v>
      </c>
      <c r="N82" s="69">
        <v>0.2</v>
      </c>
      <c r="O82" s="13">
        <v>1</v>
      </c>
      <c r="P82" s="13">
        <v>0</v>
      </c>
      <c r="Q82" s="13">
        <v>0</v>
      </c>
      <c r="R82" s="13">
        <v>0.2</v>
      </c>
      <c r="S82" s="13">
        <v>0.4</v>
      </c>
      <c r="T82" s="13">
        <v>1.4</v>
      </c>
      <c r="U82" s="13">
        <v>11.6</v>
      </c>
      <c r="V82" s="69">
        <v>10.4</v>
      </c>
      <c r="W82" s="13">
        <v>11.2</v>
      </c>
      <c r="X82" s="13">
        <v>11</v>
      </c>
      <c r="Y82" s="13">
        <v>10</v>
      </c>
      <c r="Z82" s="13">
        <v>11.6</v>
      </c>
      <c r="AA82" s="13">
        <v>10.6</v>
      </c>
      <c r="AB82" s="13">
        <v>11</v>
      </c>
      <c r="AC82" s="70">
        <f>SUM(E82:AB82)</f>
        <v>187.8</v>
      </c>
      <c r="AD82" s="39"/>
      <c r="AE82" s="40"/>
      <c r="AF82" s="39"/>
    </row>
    <row r="83" spans="1:32">
      <c r="A83" s="184"/>
      <c r="B83" s="166"/>
      <c r="C83" s="18" t="s">
        <v>9</v>
      </c>
      <c r="D83" s="56" t="s">
        <v>17</v>
      </c>
      <c r="E83" s="13">
        <v>13</v>
      </c>
      <c r="F83" s="13">
        <v>12</v>
      </c>
      <c r="G83" s="13">
        <v>13</v>
      </c>
      <c r="H83" s="69">
        <v>12</v>
      </c>
      <c r="I83" s="13">
        <v>13</v>
      </c>
      <c r="J83" s="13">
        <v>11</v>
      </c>
      <c r="K83" s="13">
        <v>13</v>
      </c>
      <c r="L83" s="13">
        <v>12</v>
      </c>
      <c r="M83" s="13">
        <v>11</v>
      </c>
      <c r="N83" s="69">
        <v>10</v>
      </c>
      <c r="O83" s="13">
        <v>9</v>
      </c>
      <c r="P83" s="13">
        <v>10</v>
      </c>
      <c r="Q83" s="13">
        <v>12</v>
      </c>
      <c r="R83" s="13">
        <v>12</v>
      </c>
      <c r="S83" s="13">
        <v>13</v>
      </c>
      <c r="T83" s="13">
        <v>14</v>
      </c>
      <c r="U83" s="13">
        <v>14</v>
      </c>
      <c r="V83" s="69">
        <v>13</v>
      </c>
      <c r="W83" s="13">
        <v>11</v>
      </c>
      <c r="X83" s="13">
        <v>11</v>
      </c>
      <c r="Y83" s="13">
        <v>12</v>
      </c>
      <c r="Z83" s="13">
        <v>12</v>
      </c>
      <c r="AA83" s="13">
        <v>13</v>
      </c>
      <c r="AB83" s="13">
        <v>14</v>
      </c>
      <c r="AC83" s="70"/>
      <c r="AD83" s="5"/>
      <c r="AE83" s="5"/>
      <c r="AF83" s="5"/>
    </row>
    <row r="84" spans="1:32" ht="13.5" thickBot="1">
      <c r="A84" s="185"/>
      <c r="B84" s="167"/>
      <c r="C84" s="19" t="s">
        <v>5</v>
      </c>
      <c r="D84" s="37"/>
      <c r="E84" s="107">
        <f>E82/E81</f>
        <v>4.965089216446858E-2</v>
      </c>
      <c r="F84" s="107">
        <f t="shared" ref="F84:AB84" si="15">F82/F81</f>
        <v>4.820261437908497E-2</v>
      </c>
      <c r="G84" s="107">
        <f t="shared" si="15"/>
        <v>5.0121261115602264E-2</v>
      </c>
      <c r="H84" s="117">
        <f t="shared" si="15"/>
        <v>5.0205761316872426E-2</v>
      </c>
      <c r="I84" s="107">
        <f t="shared" si="15"/>
        <v>4.9011177987962166E-2</v>
      </c>
      <c r="J84" s="107">
        <f t="shared" si="15"/>
        <v>5.0832602979842247E-2</v>
      </c>
      <c r="K84" s="107">
        <f t="shared" si="15"/>
        <v>4.7658175842235001E-2</v>
      </c>
      <c r="L84" s="107">
        <f t="shared" si="15"/>
        <v>4.6798029556650252E-2</v>
      </c>
      <c r="M84" s="107">
        <f t="shared" si="15"/>
        <v>9.9403578528827041E-3</v>
      </c>
      <c r="N84" s="117">
        <f t="shared" si="15"/>
        <v>9.813542688910696E-4</v>
      </c>
      <c r="O84" s="107">
        <f t="shared" si="15"/>
        <v>4.9554013875123884E-3</v>
      </c>
      <c r="P84" s="107">
        <f t="shared" si="15"/>
        <v>0</v>
      </c>
      <c r="Q84" s="107">
        <f t="shared" si="15"/>
        <v>0</v>
      </c>
      <c r="R84" s="107">
        <f t="shared" si="15"/>
        <v>9.4161958568738237E-4</v>
      </c>
      <c r="S84" s="107">
        <f t="shared" si="15"/>
        <v>1.8957345971563982E-3</v>
      </c>
      <c r="T84" s="107">
        <f t="shared" si="15"/>
        <v>6.4874884151992582E-3</v>
      </c>
      <c r="U84" s="107">
        <f t="shared" si="15"/>
        <v>4.911092294665538E-2</v>
      </c>
      <c r="V84" s="117">
        <f t="shared" si="15"/>
        <v>4.2975206611570248E-2</v>
      </c>
      <c r="W84" s="107">
        <f t="shared" si="15"/>
        <v>4.3921568627450974E-2</v>
      </c>
      <c r="X84" s="107">
        <f t="shared" si="15"/>
        <v>4.8203330411919369E-2</v>
      </c>
      <c r="Y84" s="107">
        <f t="shared" si="15"/>
        <v>4.6296296296296294E-2</v>
      </c>
      <c r="Z84" s="107">
        <f t="shared" si="15"/>
        <v>4.7815333882934873E-2</v>
      </c>
      <c r="AA84" s="107">
        <f t="shared" si="15"/>
        <v>4.301948051948052E-2</v>
      </c>
      <c r="AB84" s="107">
        <f t="shared" si="15"/>
        <v>4.3929712460063899E-2</v>
      </c>
      <c r="AC84" s="109"/>
      <c r="AD84" s="5"/>
      <c r="AE84" s="5"/>
      <c r="AF84" s="5"/>
    </row>
    <row r="85" spans="1:32">
      <c r="A85" s="130"/>
      <c r="B85" s="63" t="s">
        <v>47</v>
      </c>
      <c r="C85" s="14" t="s">
        <v>4</v>
      </c>
      <c r="D85" s="56" t="s">
        <v>48</v>
      </c>
      <c r="E85" s="190">
        <v>6.6360000000000001</v>
      </c>
      <c r="F85" s="190">
        <v>5.0999999999999996</v>
      </c>
      <c r="G85" s="190">
        <v>6.06</v>
      </c>
      <c r="H85" s="198">
        <v>5.0359999999999996</v>
      </c>
      <c r="I85" s="190">
        <v>5.9459999999999997</v>
      </c>
      <c r="J85" s="190">
        <v>5.0940000000000003</v>
      </c>
      <c r="K85" s="190">
        <v>5.08</v>
      </c>
      <c r="L85" s="190">
        <v>5.032</v>
      </c>
      <c r="M85" s="190">
        <v>5.032</v>
      </c>
      <c r="N85" s="198">
        <v>5.2220000000000004</v>
      </c>
      <c r="O85" s="190">
        <v>5.75</v>
      </c>
      <c r="P85" s="190">
        <v>5.12</v>
      </c>
      <c r="Q85" s="190">
        <v>5.1180000000000003</v>
      </c>
      <c r="R85" s="190">
        <v>6.3079999999999998</v>
      </c>
      <c r="S85" s="190">
        <v>6.7119999999999997</v>
      </c>
      <c r="T85" s="190">
        <v>7.0460000000000003</v>
      </c>
      <c r="U85" s="190">
        <v>5.29</v>
      </c>
      <c r="V85" s="198">
        <v>6.742</v>
      </c>
      <c r="W85" s="190">
        <v>7.1319999999999997</v>
      </c>
      <c r="X85" s="190">
        <v>6.9260000000000002</v>
      </c>
      <c r="Y85" s="190">
        <v>6.6260000000000003</v>
      </c>
      <c r="Z85" s="190">
        <v>6.774</v>
      </c>
      <c r="AA85" s="190">
        <v>7.1239999999999997</v>
      </c>
      <c r="AB85" s="190">
        <v>7.1059999999999999</v>
      </c>
      <c r="AC85" s="106">
        <f>SUM(E85:AB85)</f>
        <v>144.012</v>
      </c>
      <c r="AD85" s="38"/>
      <c r="AE85" s="38"/>
      <c r="AF85" s="5"/>
    </row>
    <row r="86" spans="1:32" ht="13.5" thickBot="1">
      <c r="A86" s="20"/>
      <c r="B86" s="36" t="s">
        <v>49</v>
      </c>
      <c r="C86" s="19" t="s">
        <v>4</v>
      </c>
      <c r="D86" s="37" t="s">
        <v>48</v>
      </c>
      <c r="E86" s="148">
        <v>5.4119999999999999</v>
      </c>
      <c r="F86" s="148">
        <v>5.3120000000000003</v>
      </c>
      <c r="G86" s="148">
        <v>4.3659999999999997</v>
      </c>
      <c r="H86" s="149">
        <v>5.2439999999999998</v>
      </c>
      <c r="I86" s="148">
        <v>3.8940000000000001</v>
      </c>
      <c r="J86" s="148">
        <v>4.0419999999999998</v>
      </c>
      <c r="K86" s="148">
        <v>3.9279999999999999</v>
      </c>
      <c r="L86" s="148">
        <v>4.0940000000000003</v>
      </c>
      <c r="M86" s="148">
        <v>3.86</v>
      </c>
      <c r="N86" s="149">
        <v>4.2519999999999998</v>
      </c>
      <c r="O86" s="148">
        <v>4.3680000000000003</v>
      </c>
      <c r="P86" s="148">
        <v>4.5259999999999998</v>
      </c>
      <c r="Q86" s="148">
        <v>4.7960000000000003</v>
      </c>
      <c r="R86" s="148">
        <v>5.89</v>
      </c>
      <c r="S86" s="148">
        <v>5.4340000000000002</v>
      </c>
      <c r="T86" s="148">
        <v>6.3360000000000003</v>
      </c>
      <c r="U86" s="148">
        <v>5.2439999999999998</v>
      </c>
      <c r="V86" s="149">
        <v>6.2560000000000002</v>
      </c>
      <c r="W86" s="148">
        <v>6.1319999999999997</v>
      </c>
      <c r="X86" s="148">
        <v>6.3280000000000003</v>
      </c>
      <c r="Y86" s="148">
        <v>6.8159999999999998</v>
      </c>
      <c r="Z86" s="148">
        <v>6.1639999999999997</v>
      </c>
      <c r="AA86" s="148">
        <v>6.2880000000000003</v>
      </c>
      <c r="AB86" s="148">
        <v>7.4080000000000004</v>
      </c>
      <c r="AC86" s="110">
        <f>SUM(E86:AB86)</f>
        <v>126.39000000000001</v>
      </c>
      <c r="AD86" s="38"/>
      <c r="AE86" s="38"/>
      <c r="AF86" s="5"/>
    </row>
    <row r="87" spans="1:32">
      <c r="A87" s="168" t="s">
        <v>50</v>
      </c>
      <c r="B87" s="169"/>
      <c r="C87" s="14" t="s">
        <v>4</v>
      </c>
      <c r="D87" s="56"/>
      <c r="E87" s="145">
        <f>SUM(E37,E41,,E45,E49,E53,E57,E61,E65,E69,E73,E77,E81)</f>
        <v>5088.8</v>
      </c>
      <c r="F87" s="145">
        <f t="shared" ref="F87:AB87" si="16">SUM(F37,F41,,F45,F49,F53,F57,F61,F65,F69,F73,F77,F81)</f>
        <v>4685.8999999999996</v>
      </c>
      <c r="G87" s="145">
        <f t="shared" si="16"/>
        <v>4405.5999999999995</v>
      </c>
      <c r="H87" s="146">
        <f t="shared" si="16"/>
        <v>4283.3999999999996</v>
      </c>
      <c r="I87" s="145">
        <f>SUM(I37,I41,,I45,I49,I53,I57,I61,I65,I69,I73,I77,I81)</f>
        <v>4210.1000000000004</v>
      </c>
      <c r="J87" s="145">
        <f t="shared" si="16"/>
        <v>4671.6000000000004</v>
      </c>
      <c r="K87" s="145">
        <f t="shared" si="16"/>
        <v>5710.3</v>
      </c>
      <c r="L87" s="145">
        <f t="shared" si="16"/>
        <v>6188.6000000000013</v>
      </c>
      <c r="M87" s="145">
        <f t="shared" si="16"/>
        <v>6419.7</v>
      </c>
      <c r="N87" s="146">
        <f t="shared" si="16"/>
        <v>6840.4000000000005</v>
      </c>
      <c r="O87" s="145">
        <f t="shared" si="16"/>
        <v>6837.4</v>
      </c>
      <c r="P87" s="145">
        <f t="shared" si="16"/>
        <v>6586.5999999999995</v>
      </c>
      <c r="Q87" s="145">
        <f t="shared" si="16"/>
        <v>6790.2</v>
      </c>
      <c r="R87" s="145">
        <f t="shared" si="16"/>
        <v>6791.0999999999995</v>
      </c>
      <c r="S87" s="145">
        <f t="shared" si="16"/>
        <v>6949.7</v>
      </c>
      <c r="T87" s="145">
        <f t="shared" si="16"/>
        <v>7533.7</v>
      </c>
      <c r="U87" s="145">
        <f t="shared" si="16"/>
        <v>7914.5</v>
      </c>
      <c r="V87" s="146">
        <f t="shared" si="16"/>
        <v>8064.7999999999993</v>
      </c>
      <c r="W87" s="145">
        <f t="shared" si="16"/>
        <v>8317.4000000000015</v>
      </c>
      <c r="X87" s="145">
        <f t="shared" si="16"/>
        <v>8360.6</v>
      </c>
      <c r="Y87" s="145">
        <f t="shared" si="16"/>
        <v>8084.7</v>
      </c>
      <c r="Z87" s="145">
        <f t="shared" si="16"/>
        <v>7628.2000000000007</v>
      </c>
      <c r="AA87" s="145">
        <f t="shared" si="16"/>
        <v>6602.6</v>
      </c>
      <c r="AB87" s="145">
        <f t="shared" si="16"/>
        <v>5781.9</v>
      </c>
      <c r="AC87" s="111">
        <f t="shared" ref="AC87" si="17">SUM(AB37,AC41,,AC45,AC49,AC53,AC57,AC61,AC65,AC69,AC73,AC77,AC81)</f>
        <v>153986.99999999997</v>
      </c>
      <c r="AD87" s="6"/>
      <c r="AE87" s="6"/>
      <c r="AF87" s="6"/>
    </row>
    <row r="88" spans="1:32" ht="13.5" thickBot="1">
      <c r="A88" s="170"/>
      <c r="B88" s="171"/>
      <c r="C88" s="15" t="s">
        <v>6</v>
      </c>
      <c r="D88" s="57"/>
      <c r="E88" s="191">
        <f>SUM(E38,E42,E46,E50,E54,E58,E62,E66,E70,E74,E78,E82)</f>
        <v>1715.9</v>
      </c>
      <c r="F88" s="191">
        <f t="shared" ref="F88:AC88" si="18">SUM(F38,F42,F46,F50,F54,F58,F62,F66,F70,F74,F78,F82)</f>
        <v>1663.6</v>
      </c>
      <c r="G88" s="191">
        <f t="shared" si="18"/>
        <v>1641.7000000000003</v>
      </c>
      <c r="H88" s="112">
        <f t="shared" si="18"/>
        <v>1632.1999999999998</v>
      </c>
      <c r="I88" s="191">
        <f t="shared" si="18"/>
        <v>1614.6000000000001</v>
      </c>
      <c r="J88" s="191">
        <f t="shared" si="18"/>
        <v>1645.4000000000003</v>
      </c>
      <c r="K88" s="191">
        <f t="shared" si="18"/>
        <v>1730.7</v>
      </c>
      <c r="L88" s="191">
        <f t="shared" si="18"/>
        <v>1932.4000000000003</v>
      </c>
      <c r="M88" s="191">
        <f t="shared" si="18"/>
        <v>1823.7999999999997</v>
      </c>
      <c r="N88" s="112">
        <f t="shared" si="18"/>
        <v>1835.2</v>
      </c>
      <c r="O88" s="191">
        <f t="shared" si="18"/>
        <v>1818.8000000000004</v>
      </c>
      <c r="P88" s="191">
        <f t="shared" si="18"/>
        <v>1776.4</v>
      </c>
      <c r="Q88" s="191">
        <f t="shared" si="18"/>
        <v>1829.7000000000003</v>
      </c>
      <c r="R88" s="191">
        <f t="shared" si="18"/>
        <v>1828.1</v>
      </c>
      <c r="S88" s="191">
        <f t="shared" si="18"/>
        <v>1785.8000000000002</v>
      </c>
      <c r="T88" s="191">
        <f t="shared" si="18"/>
        <v>1950.3000000000002</v>
      </c>
      <c r="U88" s="191">
        <f t="shared" si="18"/>
        <v>2194.8999999999996</v>
      </c>
      <c r="V88" s="112">
        <f t="shared" si="18"/>
        <v>2200.2000000000003</v>
      </c>
      <c r="W88" s="191">
        <f t="shared" si="18"/>
        <v>2192.6999999999998</v>
      </c>
      <c r="X88" s="191">
        <f t="shared" si="18"/>
        <v>2141.9999999999995</v>
      </c>
      <c r="Y88" s="191">
        <f t="shared" si="18"/>
        <v>2054.2000000000003</v>
      </c>
      <c r="Z88" s="191">
        <f t="shared" si="18"/>
        <v>1987.3999999999999</v>
      </c>
      <c r="AA88" s="191">
        <f t="shared" si="18"/>
        <v>1834.6000000000001</v>
      </c>
      <c r="AB88" s="191">
        <f t="shared" si="18"/>
        <v>1786.6</v>
      </c>
      <c r="AC88" s="113">
        <f t="shared" si="18"/>
        <v>44617.200000000004</v>
      </c>
      <c r="AD88" s="6"/>
      <c r="AE88" s="6"/>
      <c r="AF88" s="6"/>
    </row>
    <row r="89" spans="1:32">
      <c r="A89" s="172" t="s">
        <v>51</v>
      </c>
      <c r="B89" s="173"/>
      <c r="C89" s="12" t="s">
        <v>52</v>
      </c>
      <c r="D89" s="34"/>
      <c r="E89" s="192">
        <f>100-(E87/(E23+E27))*100</f>
        <v>3.1431714600017813E-2</v>
      </c>
      <c r="F89" s="192">
        <f t="shared" ref="F89:AC90" si="19">100-(F87/(F23+F27))*100</f>
        <v>4.0530739366033686E-2</v>
      </c>
      <c r="G89" s="192">
        <f t="shared" si="19"/>
        <v>3.1767642387123374E-2</v>
      </c>
      <c r="H89" s="114">
        <f t="shared" si="19"/>
        <v>4.2005040604877308E-2</v>
      </c>
      <c r="I89" s="192">
        <f t="shared" si="19"/>
        <v>4.5109211775866243E-2</v>
      </c>
      <c r="J89" s="192">
        <f t="shared" si="19"/>
        <v>3.8515855693916023E-2</v>
      </c>
      <c r="K89" s="192">
        <f t="shared" si="19"/>
        <v>2.9761904761897995E-2</v>
      </c>
      <c r="L89" s="192">
        <f t="shared" si="19"/>
        <v>3.553660270075909E-2</v>
      </c>
      <c r="M89" s="192">
        <f t="shared" si="19"/>
        <v>4.2040358744387163E-2</v>
      </c>
      <c r="N89" s="114">
        <f t="shared" si="19"/>
        <v>2.9229510113395918E-2</v>
      </c>
      <c r="O89" s="192">
        <f t="shared" si="19"/>
        <v>2.9242331198645388E-2</v>
      </c>
      <c r="P89" s="192">
        <f t="shared" si="19"/>
        <v>3.945850786136873E-2</v>
      </c>
      <c r="Q89" s="192">
        <f t="shared" si="19"/>
        <v>1.7669405424499018E-2</v>
      </c>
      <c r="R89" s="192">
        <f t="shared" si="19"/>
        <v>3.0913266207392098E-2</v>
      </c>
      <c r="S89" s="192">
        <f t="shared" si="19"/>
        <v>1.8702344986337494E-2</v>
      </c>
      <c r="T89" s="192">
        <f t="shared" si="19"/>
        <v>1.459892764239612E-2</v>
      </c>
      <c r="U89" s="192">
        <f t="shared" si="19"/>
        <v>8.8437436830446359E-3</v>
      </c>
      <c r="V89" s="114">
        <f t="shared" si="19"/>
        <v>1.9835366458394788E-2</v>
      </c>
      <c r="W89" s="192">
        <f t="shared" si="19"/>
        <v>1.9233080899127231E-2</v>
      </c>
      <c r="X89" s="192">
        <f t="shared" si="19"/>
        <v>1.913372079118858E-2</v>
      </c>
      <c r="Y89" s="192">
        <f t="shared" si="19"/>
        <v>1.1130899376681214E-2</v>
      </c>
      <c r="Z89" s="192">
        <f t="shared" si="19"/>
        <v>2.6211632722592526E-2</v>
      </c>
      <c r="AA89" s="192">
        <f t="shared" si="19"/>
        <v>4.2389560056903974E-2</v>
      </c>
      <c r="AB89" s="192">
        <f t="shared" si="19"/>
        <v>5.7042107446591217E-2</v>
      </c>
      <c r="AC89" s="115">
        <f t="shared" si="19"/>
        <v>0.51979564782585896</v>
      </c>
      <c r="AD89" s="6"/>
      <c r="AE89" s="6"/>
      <c r="AF89" s="6"/>
    </row>
    <row r="90" spans="1:32" ht="13.5" thickBot="1">
      <c r="A90" s="174"/>
      <c r="B90" s="175"/>
      <c r="C90" s="19" t="s">
        <v>53</v>
      </c>
      <c r="D90" s="37"/>
      <c r="E90" s="116">
        <f>100-(E88/(E24+E28))*100</f>
        <v>0.76914179967614871</v>
      </c>
      <c r="F90" s="116">
        <f t="shared" si="19"/>
        <v>0.7990459153249958</v>
      </c>
      <c r="G90" s="116">
        <f t="shared" si="19"/>
        <v>0.82759453908420255</v>
      </c>
      <c r="H90" s="117">
        <f t="shared" si="19"/>
        <v>0.86248785228379177</v>
      </c>
      <c r="I90" s="116">
        <f t="shared" si="19"/>
        <v>0.84745762711864359</v>
      </c>
      <c r="J90" s="116">
        <f t="shared" si="19"/>
        <v>0.81977094635320213</v>
      </c>
      <c r="K90" s="116">
        <f t="shared" si="19"/>
        <v>0.7398485891259412</v>
      </c>
      <c r="L90" s="116">
        <f t="shared" si="19"/>
        <v>0.65803002261976928</v>
      </c>
      <c r="M90" s="116">
        <f t="shared" si="19"/>
        <v>0.63201481965784012</v>
      </c>
      <c r="N90" s="117">
        <f t="shared" si="19"/>
        <v>0.59581843787238142</v>
      </c>
      <c r="O90" s="116">
        <f t="shared" si="19"/>
        <v>0.64459739975961838</v>
      </c>
      <c r="P90" s="116">
        <f t="shared" si="19"/>
        <v>0.61541904442205464</v>
      </c>
      <c r="Q90" s="116">
        <f t="shared" si="19"/>
        <v>0.63538611925707755</v>
      </c>
      <c r="R90" s="116">
        <f t="shared" si="19"/>
        <v>0.65753722421476368</v>
      </c>
      <c r="S90" s="116">
        <f t="shared" si="19"/>
        <v>0.72270402490549657</v>
      </c>
      <c r="T90" s="116">
        <f t="shared" si="19"/>
        <v>0.65709046454766451</v>
      </c>
      <c r="U90" s="116">
        <f t="shared" si="19"/>
        <v>0.59329710144929493</v>
      </c>
      <c r="V90" s="117">
        <f t="shared" si="19"/>
        <v>0.65023028989430998</v>
      </c>
      <c r="W90" s="116">
        <f t="shared" si="19"/>
        <v>0.66594183201958401</v>
      </c>
      <c r="X90" s="116">
        <f t="shared" si="19"/>
        <v>0.75062552126773596</v>
      </c>
      <c r="Y90" s="118">
        <f t="shared" si="19"/>
        <v>0.79204095431273913</v>
      </c>
      <c r="Z90" s="116">
        <f t="shared" si="19"/>
        <v>0.82834331337325295</v>
      </c>
      <c r="AA90" s="116">
        <f t="shared" si="19"/>
        <v>0.78953060783038609</v>
      </c>
      <c r="AB90" s="116">
        <f t="shared" si="19"/>
        <v>0.87660896582335113</v>
      </c>
      <c r="AC90" s="119">
        <f t="shared" si="19"/>
        <v>0.72226746592258451</v>
      </c>
      <c r="AD90" s="6"/>
      <c r="AE90" s="6"/>
      <c r="AF90" s="6"/>
    </row>
    <row r="91" spans="1:32">
      <c r="A91" s="176" t="s">
        <v>54</v>
      </c>
      <c r="B91" s="177"/>
      <c r="C91" s="58" t="s">
        <v>4</v>
      </c>
      <c r="D91" s="59"/>
      <c r="E91" s="142">
        <f>E31</f>
        <v>5090.3999999999996</v>
      </c>
      <c r="F91" s="140">
        <f t="shared" ref="F91:AB91" si="20">F31</f>
        <v>4687.8</v>
      </c>
      <c r="G91" s="131">
        <f t="shared" si="20"/>
        <v>4407</v>
      </c>
      <c r="H91" s="146">
        <f t="shared" si="20"/>
        <v>4285.2</v>
      </c>
      <c r="I91" s="131">
        <f>I31</f>
        <v>4212</v>
      </c>
      <c r="J91" s="131">
        <f t="shared" si="20"/>
        <v>4673.3999999999996</v>
      </c>
      <c r="K91" s="131">
        <f t="shared" si="20"/>
        <v>5712</v>
      </c>
      <c r="L91" s="131">
        <f t="shared" si="20"/>
        <v>6190.8</v>
      </c>
      <c r="M91" s="131">
        <f t="shared" si="20"/>
        <v>6422.4</v>
      </c>
      <c r="N91" s="146">
        <f t="shared" si="20"/>
        <v>6842.4</v>
      </c>
      <c r="O91" s="131">
        <f t="shared" si="20"/>
        <v>6839.4</v>
      </c>
      <c r="P91" s="131">
        <f>P31</f>
        <v>6589.2000000000007</v>
      </c>
      <c r="Q91" s="131">
        <f t="shared" si="20"/>
        <v>6791.4</v>
      </c>
      <c r="R91" s="131">
        <f t="shared" si="20"/>
        <v>6793.2</v>
      </c>
      <c r="S91" s="131">
        <f t="shared" si="20"/>
        <v>6951</v>
      </c>
      <c r="T91" s="131">
        <f t="shared" si="20"/>
        <v>7534.7999999999993</v>
      </c>
      <c r="U91" s="131">
        <f t="shared" si="20"/>
        <v>7915.2</v>
      </c>
      <c r="V91" s="146">
        <f t="shared" si="20"/>
        <v>8066.4</v>
      </c>
      <c r="W91" s="131">
        <f t="shared" si="20"/>
        <v>8319</v>
      </c>
      <c r="X91" s="131">
        <f t="shared" si="20"/>
        <v>8362.2000000000007</v>
      </c>
      <c r="Y91" s="131">
        <f t="shared" si="20"/>
        <v>8085.6</v>
      </c>
      <c r="Z91" s="131">
        <f t="shared" si="20"/>
        <v>7630.2</v>
      </c>
      <c r="AA91" s="131">
        <f t="shared" si="20"/>
        <v>6605.4</v>
      </c>
      <c r="AB91" s="131">
        <f t="shared" si="20"/>
        <v>5785.2</v>
      </c>
      <c r="AC91" s="120"/>
      <c r="AD91" s="6"/>
      <c r="AE91" s="6"/>
      <c r="AF91" s="6"/>
    </row>
    <row r="92" spans="1:32" ht="13.5" thickBot="1">
      <c r="A92" s="178"/>
      <c r="B92" s="179"/>
      <c r="C92" s="60" t="s">
        <v>6</v>
      </c>
      <c r="D92" s="61"/>
      <c r="E92" s="143">
        <f>E32</f>
        <v>1729.2</v>
      </c>
      <c r="F92" s="141">
        <f t="shared" ref="F92:AB92" si="21">F32</f>
        <v>1677</v>
      </c>
      <c r="G92" s="132">
        <f t="shared" si="21"/>
        <v>1655.4</v>
      </c>
      <c r="H92" s="149">
        <f t="shared" si="21"/>
        <v>1646.4</v>
      </c>
      <c r="I92" s="132">
        <f t="shared" si="21"/>
        <v>1628.4</v>
      </c>
      <c r="J92" s="132">
        <f t="shared" si="21"/>
        <v>1659</v>
      </c>
      <c r="K92" s="132">
        <f t="shared" si="21"/>
        <v>1743.6000000000001</v>
      </c>
      <c r="L92" s="132">
        <f t="shared" si="21"/>
        <v>1945.2</v>
      </c>
      <c r="M92" s="132">
        <f t="shared" si="21"/>
        <v>1835.3999999999999</v>
      </c>
      <c r="N92" s="149">
        <f t="shared" si="21"/>
        <v>1846.2</v>
      </c>
      <c r="O92" s="132">
        <f t="shared" si="21"/>
        <v>1830.6</v>
      </c>
      <c r="P92" s="132">
        <f t="shared" si="21"/>
        <v>1787.4</v>
      </c>
      <c r="Q92" s="132">
        <f t="shared" si="21"/>
        <v>1841.4</v>
      </c>
      <c r="R92" s="132">
        <f t="shared" si="21"/>
        <v>1840.2</v>
      </c>
      <c r="S92" s="132">
        <f t="shared" si="21"/>
        <v>1798.8000000000002</v>
      </c>
      <c r="T92" s="132">
        <f t="shared" si="21"/>
        <v>1963.1999999999998</v>
      </c>
      <c r="U92" s="132">
        <f t="shared" si="21"/>
        <v>2208</v>
      </c>
      <c r="V92" s="149">
        <f t="shared" si="21"/>
        <v>2214.6</v>
      </c>
      <c r="W92" s="132">
        <f t="shared" si="21"/>
        <v>2207.4</v>
      </c>
      <c r="X92" s="132">
        <f t="shared" si="21"/>
        <v>2158.1999999999998</v>
      </c>
      <c r="Y92" s="132">
        <f t="shared" si="21"/>
        <v>2070.6</v>
      </c>
      <c r="Z92" s="132">
        <f t="shared" si="21"/>
        <v>2004</v>
      </c>
      <c r="AA92" s="132">
        <f t="shared" si="21"/>
        <v>1849.1999999999998</v>
      </c>
      <c r="AB92" s="132">
        <f t="shared" si="21"/>
        <v>1802.4</v>
      </c>
      <c r="AC92" s="121"/>
      <c r="AD92" s="6"/>
      <c r="AE92" s="6"/>
      <c r="AF92" s="6"/>
    </row>
  </sheetData>
  <mergeCells count="40">
    <mergeCell ref="W1:AC1"/>
    <mergeCell ref="R2:AC2"/>
    <mergeCell ref="A81:A84"/>
    <mergeCell ref="B81:B84"/>
    <mergeCell ref="A57:A60"/>
    <mergeCell ref="B57:B60"/>
    <mergeCell ref="A61:A64"/>
    <mergeCell ref="B61:B64"/>
    <mergeCell ref="A65:A68"/>
    <mergeCell ref="B65:B68"/>
    <mergeCell ref="A45:A48"/>
    <mergeCell ref="B45:B48"/>
    <mergeCell ref="A49:A52"/>
    <mergeCell ref="B49:B52"/>
    <mergeCell ref="A53:A56"/>
    <mergeCell ref="B53:B56"/>
    <mergeCell ref="A87:B88"/>
    <mergeCell ref="A89:B90"/>
    <mergeCell ref="A91:B92"/>
    <mergeCell ref="A69:A72"/>
    <mergeCell ref="B69:B72"/>
    <mergeCell ref="A73:A76"/>
    <mergeCell ref="B73:B76"/>
    <mergeCell ref="A77:A80"/>
    <mergeCell ref="B77:B80"/>
    <mergeCell ref="A27:A30"/>
    <mergeCell ref="B27:B30"/>
    <mergeCell ref="A37:A40"/>
    <mergeCell ref="B37:B40"/>
    <mergeCell ref="A41:A44"/>
    <mergeCell ref="B41:B44"/>
    <mergeCell ref="A23:A26"/>
    <mergeCell ref="B23:B26"/>
    <mergeCell ref="A5:AC5"/>
    <mergeCell ref="E9:AB9"/>
    <mergeCell ref="A10:B10"/>
    <mergeCell ref="A13:A17"/>
    <mergeCell ref="B13:B17"/>
    <mergeCell ref="A18:A22"/>
    <mergeCell ref="B18:B22"/>
  </mergeCells>
  <conditionalFormatting sqref="E33:AB33">
    <cfRule type="cellIs" dxfId="0" priority="2" operator="equal">
      <formula>"макс ($E$33:$AB$33)"</formula>
    </cfRule>
    <cfRule type="cellIs" dxfId="1" priority="1" operator="equal">
      <formula>$AC$33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4:Y27"/>
  <sheetViews>
    <sheetView workbookViewId="0">
      <selection activeCell="E9" sqref="E9"/>
    </sheetView>
  </sheetViews>
  <sheetFormatPr defaultRowHeight="12.75"/>
  <cols>
    <col min="9" max="9" width="10" customWidth="1"/>
    <col min="23" max="23" width="9.5703125" bestFit="1" customWidth="1"/>
  </cols>
  <sheetData>
    <row r="4" spans="2:25">
      <c r="B4" s="134"/>
      <c r="C4" s="134"/>
      <c r="D4" s="134"/>
      <c r="E4" s="134"/>
      <c r="F4" s="134"/>
      <c r="G4" s="134"/>
      <c r="H4" s="134"/>
      <c r="I4" s="134"/>
      <c r="J4" s="134"/>
      <c r="K4" s="134"/>
      <c r="N4" s="134"/>
      <c r="O4" s="134"/>
      <c r="P4" s="134"/>
      <c r="Q4" s="134"/>
      <c r="R4" s="134"/>
      <c r="S4" s="134"/>
      <c r="T4" s="134"/>
      <c r="U4" s="135"/>
      <c r="V4" s="134"/>
      <c r="W4" s="134"/>
      <c r="X4" s="134"/>
      <c r="Y4" s="134"/>
    </row>
    <row r="5" spans="2:25">
      <c r="B5" s="134"/>
      <c r="C5" s="134"/>
      <c r="D5" s="134"/>
      <c r="E5" s="134"/>
      <c r="F5" s="134"/>
      <c r="G5" s="134"/>
      <c r="H5" s="134"/>
      <c r="I5" s="134"/>
      <c r="J5" s="134"/>
      <c r="K5" s="134"/>
      <c r="N5" s="134"/>
      <c r="O5" s="134"/>
      <c r="P5" s="134"/>
      <c r="Q5" s="134"/>
      <c r="R5" s="134"/>
      <c r="S5" s="134"/>
      <c r="T5" s="134"/>
      <c r="U5" s="135"/>
      <c r="V5" s="134"/>
      <c r="W5" s="134"/>
      <c r="X5" s="134"/>
      <c r="Y5" s="134"/>
    </row>
    <row r="6" spans="2:25">
      <c r="B6" s="134"/>
      <c r="C6" s="134"/>
      <c r="D6" s="17">
        <v>61.195779601406798</v>
      </c>
      <c r="E6" s="17">
        <v>20.574443141852299</v>
      </c>
      <c r="F6" s="134"/>
      <c r="G6" s="134"/>
      <c r="H6" s="134"/>
      <c r="I6" s="134"/>
      <c r="J6" s="134"/>
      <c r="K6" s="134"/>
      <c r="N6" s="134"/>
      <c r="O6" s="134"/>
      <c r="P6" s="134"/>
      <c r="Q6" s="134"/>
      <c r="R6" s="134"/>
      <c r="S6" s="134"/>
      <c r="T6" s="134"/>
      <c r="U6" s="135"/>
      <c r="V6" s="134"/>
      <c r="W6" s="134"/>
      <c r="X6" s="134"/>
      <c r="Y6" s="134"/>
    </row>
    <row r="7" spans="2:25">
      <c r="B7" s="134"/>
      <c r="C7" s="134"/>
      <c r="D7" s="16">
        <f>1.732*D6*10*0.9</f>
        <v>953.9198124267291</v>
      </c>
      <c r="E7" s="16">
        <f t="shared" ref="E7" si="0">1.732*E6*10*0.9</f>
        <v>320.71441969519367</v>
      </c>
      <c r="F7" s="134"/>
      <c r="G7" s="134"/>
      <c r="H7" s="134"/>
      <c r="I7" s="134"/>
      <c r="J7" s="134"/>
      <c r="K7" s="134"/>
      <c r="N7" s="134"/>
      <c r="O7" s="134"/>
      <c r="P7" s="134"/>
      <c r="Q7" s="134"/>
      <c r="R7" s="134"/>
      <c r="S7" s="134"/>
      <c r="T7" s="134"/>
      <c r="U7" s="135"/>
      <c r="V7" s="134"/>
      <c r="W7" s="134"/>
      <c r="X7" s="134"/>
      <c r="Y7" s="134"/>
    </row>
    <row r="8" spans="2:25">
      <c r="B8" s="134"/>
      <c r="C8" s="134"/>
      <c r="D8" s="134"/>
      <c r="E8" s="134"/>
      <c r="F8" s="134"/>
      <c r="G8" s="134"/>
      <c r="H8" s="134"/>
      <c r="I8" s="134"/>
      <c r="J8" s="134"/>
      <c r="K8" s="134"/>
      <c r="N8" s="134"/>
      <c r="O8" s="134"/>
      <c r="P8" s="134"/>
      <c r="Q8" s="134"/>
      <c r="R8" s="134"/>
      <c r="S8" s="134"/>
      <c r="T8" s="134"/>
      <c r="U8" s="135"/>
      <c r="V8" s="134"/>
      <c r="W8" s="134"/>
      <c r="X8" s="134"/>
      <c r="Y8" s="134"/>
    </row>
    <row r="9" spans="2:25">
      <c r="B9" s="134"/>
      <c r="C9" s="134"/>
      <c r="D9" s="134"/>
      <c r="E9" s="134"/>
      <c r="F9" s="134"/>
      <c r="G9" s="134"/>
      <c r="H9" s="134"/>
      <c r="I9" s="134"/>
      <c r="J9" s="134"/>
      <c r="K9" s="134"/>
      <c r="N9" s="134"/>
      <c r="O9" s="134"/>
      <c r="P9" s="134"/>
      <c r="Q9" s="134"/>
      <c r="R9" s="134"/>
      <c r="S9" s="134"/>
      <c r="T9" s="134"/>
      <c r="U9" s="135"/>
      <c r="V9" s="134"/>
      <c r="W9" s="134"/>
      <c r="X9" s="134"/>
      <c r="Y9" s="134"/>
    </row>
    <row r="10" spans="2:25"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N10" s="134"/>
      <c r="O10" s="134"/>
      <c r="P10" s="134"/>
      <c r="Q10" s="134"/>
      <c r="R10" s="134"/>
      <c r="S10" s="134"/>
      <c r="T10" s="134"/>
      <c r="U10" s="135"/>
      <c r="V10" s="134"/>
      <c r="W10" s="134"/>
      <c r="X10" s="134"/>
      <c r="Y10" s="134"/>
    </row>
    <row r="11" spans="2:25"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N11" s="134"/>
      <c r="O11" s="134"/>
      <c r="P11" s="134"/>
      <c r="Q11" s="134"/>
      <c r="R11" s="134"/>
      <c r="S11" s="134"/>
      <c r="T11" s="134"/>
      <c r="U11" s="135"/>
      <c r="V11" s="134"/>
      <c r="W11" s="134"/>
      <c r="X11" s="134"/>
      <c r="Y11" s="134"/>
    </row>
    <row r="12" spans="2:25"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N12" s="134"/>
      <c r="O12" s="134"/>
      <c r="P12" s="134"/>
      <c r="Q12" s="134"/>
      <c r="R12" s="134"/>
      <c r="S12" s="134"/>
      <c r="T12" s="134"/>
      <c r="U12" s="135"/>
      <c r="V12" s="134"/>
      <c r="W12" s="134"/>
      <c r="X12" s="134"/>
      <c r="Y12" s="134"/>
    </row>
    <row r="13" spans="2:25"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N13" s="134"/>
      <c r="O13" s="134"/>
      <c r="P13" s="134"/>
      <c r="Q13" s="134"/>
      <c r="R13" s="134"/>
      <c r="S13" s="134"/>
      <c r="T13" s="134"/>
      <c r="U13" s="135"/>
      <c r="V13" s="134"/>
      <c r="W13" s="134"/>
      <c r="X13" s="134"/>
      <c r="Y13" s="134"/>
    </row>
    <row r="14" spans="2:25"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N14" s="134"/>
      <c r="O14" s="134"/>
      <c r="P14" s="134"/>
      <c r="Q14" s="134"/>
      <c r="R14" s="134"/>
      <c r="S14" s="134"/>
      <c r="T14" s="134"/>
      <c r="U14" s="135"/>
      <c r="V14" s="134"/>
      <c r="W14" s="134"/>
      <c r="X14" s="134"/>
      <c r="Y14" s="134"/>
    </row>
    <row r="15" spans="2:25"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N15" s="134"/>
      <c r="O15" s="134"/>
      <c r="P15" s="134"/>
      <c r="Q15" s="134"/>
      <c r="R15" s="134"/>
      <c r="S15" s="134"/>
      <c r="T15" s="134"/>
      <c r="U15" s="135"/>
      <c r="V15" s="134"/>
      <c r="W15" s="134"/>
      <c r="X15" s="134"/>
      <c r="Y15" s="134"/>
    </row>
    <row r="16" spans="2:25"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N16" s="134"/>
      <c r="O16" s="134"/>
      <c r="P16" s="134"/>
      <c r="Q16" s="134"/>
      <c r="R16" s="134"/>
      <c r="S16" s="134"/>
      <c r="T16" s="134"/>
      <c r="U16" s="135"/>
      <c r="V16" s="134"/>
      <c r="W16" s="134"/>
      <c r="X16" s="134"/>
      <c r="Y16" s="134"/>
    </row>
    <row r="17" spans="2:25"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N17" s="134"/>
      <c r="O17" s="134"/>
      <c r="P17" s="134"/>
      <c r="Q17" s="134"/>
      <c r="R17" s="134"/>
      <c r="S17" s="134"/>
      <c r="T17" s="134"/>
      <c r="U17" s="135"/>
      <c r="V17" s="134"/>
      <c r="W17" s="134"/>
      <c r="X17" s="134"/>
      <c r="Y17" s="134"/>
    </row>
    <row r="18" spans="2:25"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N18" s="134"/>
      <c r="O18" s="134"/>
      <c r="P18" s="134"/>
      <c r="Q18" s="134"/>
      <c r="R18" s="134"/>
      <c r="S18" s="134"/>
      <c r="T18" s="134"/>
      <c r="U18" s="135"/>
      <c r="V18" s="134"/>
      <c r="W18" s="134"/>
      <c r="X18" s="134"/>
      <c r="Y18" s="134"/>
    </row>
    <row r="19" spans="2:25"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N19" s="134"/>
      <c r="O19" s="134"/>
      <c r="P19" s="134"/>
      <c r="Q19" s="134"/>
      <c r="R19" s="134"/>
      <c r="S19" s="134"/>
      <c r="T19" s="134"/>
      <c r="U19" s="135"/>
      <c r="V19" s="134"/>
      <c r="W19" s="134"/>
      <c r="X19" s="134"/>
      <c r="Y19" s="134"/>
    </row>
    <row r="20" spans="2:25"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N20" s="134"/>
      <c r="O20" s="134"/>
      <c r="P20" s="134"/>
      <c r="Q20" s="134"/>
      <c r="R20" s="134"/>
      <c r="S20" s="134"/>
      <c r="T20" s="134"/>
      <c r="U20" s="135"/>
      <c r="V20" s="134"/>
      <c r="W20" s="134"/>
      <c r="X20" s="134"/>
      <c r="Y20" s="134"/>
    </row>
    <row r="21" spans="2:25"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N21" s="134"/>
      <c r="O21" s="134"/>
      <c r="P21" s="134"/>
      <c r="Q21" s="134"/>
      <c r="R21" s="134"/>
      <c r="S21" s="134"/>
      <c r="T21" s="134"/>
      <c r="U21" s="135"/>
      <c r="V21" s="134"/>
      <c r="W21" s="134"/>
      <c r="X21" s="134"/>
      <c r="Y21" s="134"/>
    </row>
    <row r="22" spans="2:25"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N22" s="134"/>
      <c r="O22" s="134"/>
      <c r="P22" s="134"/>
      <c r="Q22" s="134"/>
      <c r="R22" s="134"/>
      <c r="S22" s="134"/>
      <c r="T22" s="134"/>
      <c r="U22" s="135"/>
      <c r="V22" s="134"/>
      <c r="W22" s="134"/>
      <c r="X22" s="134"/>
      <c r="Y22" s="134"/>
    </row>
    <row r="23" spans="2:25"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N23" s="134"/>
      <c r="O23" s="134"/>
      <c r="P23" s="134"/>
      <c r="Q23" s="134"/>
      <c r="R23" s="134"/>
      <c r="S23" s="134"/>
      <c r="T23" s="134"/>
      <c r="U23" s="135"/>
      <c r="V23" s="134"/>
      <c r="W23" s="134"/>
      <c r="X23" s="134"/>
      <c r="Y23" s="134"/>
    </row>
    <row r="24" spans="2:25"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N24" s="134"/>
      <c r="O24" s="134"/>
      <c r="P24" s="134"/>
      <c r="Q24" s="134"/>
      <c r="R24" s="134"/>
      <c r="S24" s="134"/>
      <c r="T24" s="134"/>
      <c r="U24" s="135"/>
      <c r="V24" s="134"/>
      <c r="W24" s="134"/>
      <c r="X24" s="134"/>
      <c r="Y24" s="134"/>
    </row>
    <row r="25" spans="2:25">
      <c r="B25" s="134"/>
      <c r="C25" s="134"/>
      <c r="D25" s="134"/>
      <c r="E25" s="134"/>
      <c r="F25" s="134"/>
      <c r="G25" s="134"/>
      <c r="H25" s="134"/>
      <c r="I25" s="134"/>
      <c r="J25" s="134"/>
      <c r="K25" s="134"/>
      <c r="N25" s="134"/>
      <c r="O25" s="134"/>
      <c r="P25" s="134"/>
      <c r="Q25" s="134"/>
      <c r="R25" s="134"/>
      <c r="S25" s="134"/>
      <c r="T25" s="134"/>
      <c r="U25" s="135"/>
      <c r="V25" s="134"/>
      <c r="W25" s="134"/>
      <c r="X25" s="134"/>
      <c r="Y25" s="134"/>
    </row>
    <row r="26" spans="2:25"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N26" s="134"/>
      <c r="O26" s="134"/>
      <c r="P26" s="134"/>
      <c r="Q26" s="134"/>
      <c r="R26" s="134"/>
      <c r="S26" s="134"/>
      <c r="T26" s="134"/>
      <c r="U26" s="135"/>
      <c r="V26" s="134"/>
      <c r="W26" s="134"/>
      <c r="X26" s="134"/>
      <c r="Y26" s="134"/>
    </row>
    <row r="27" spans="2:25"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N27" s="134"/>
      <c r="O27" s="134"/>
      <c r="P27" s="134"/>
      <c r="Q27" s="134"/>
      <c r="R27" s="134"/>
      <c r="S27" s="134"/>
      <c r="T27" s="134"/>
      <c r="U27" s="135"/>
      <c r="V27" s="134"/>
      <c r="W27" s="134"/>
      <c r="X27" s="134"/>
      <c r="Y27" s="13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ПС Емваль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komi1126</cp:lastModifiedBy>
  <cp:lastPrinted>2014-07-04T10:17:11Z</cp:lastPrinted>
  <dcterms:created xsi:type="dcterms:W3CDTF">1996-10-08T23:32:33Z</dcterms:created>
  <dcterms:modified xsi:type="dcterms:W3CDTF">2017-01-19T07:12:10Z</dcterms:modified>
</cp:coreProperties>
</file>